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7\"/>
    </mc:Choice>
  </mc:AlternateContent>
  <xr:revisionPtr revIDLastSave="0" documentId="13_ncr:1_{D8600878-D88A-4F06-86EC-3BFA6DE6E6F8}" xr6:coauthVersionLast="47" xr6:coauthVersionMax="47" xr10:uidLastSave="{00000000-0000-0000-0000-000000000000}"/>
  <workbookProtection workbookAlgorithmName="SHA-512" workbookHashValue="zHij0nUKk1vjpmhz6dGJDo9wM6ggADIUbGmn5L7LG5c7V8dMHT/Caind0WneErmsLa4/0Xo2x6UFhwyxt3h5Pw==" workbookSaltValue="2leVO6EmFg6qM7J6aq3afQ==" workbookSpinCount="100000" lockStructure="1"/>
  <bookViews>
    <workbookView xWindow="-12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'DC33'!$A$1:$L$43</definedName>
    <definedName name="_xlnm.Print_Area" localSheetId="11">'DC34'!$A$1:$L$43</definedName>
    <definedName name="_xlnm.Print_Area" localSheetId="16">'DC35'!$A$1:$L$43</definedName>
    <definedName name="_xlnm.Print_Area" localSheetId="22">'DC36'!$A$1:$L$43</definedName>
    <definedName name="_xlnm.Print_Area" localSheetId="27">'DC47'!$A$1:$L$43</definedName>
    <definedName name="_xlnm.Print_Area" localSheetId="1">'LIM331'!$A$1:$L$43</definedName>
    <definedName name="_xlnm.Print_Area" localSheetId="2">'LIM332'!$A$1:$L$43</definedName>
    <definedName name="_xlnm.Print_Area" localSheetId="3">'LIM333'!$A$1:$L$43</definedName>
    <definedName name="_xlnm.Print_Area" localSheetId="4">'LIM334'!$A$1:$L$43</definedName>
    <definedName name="_xlnm.Print_Area" localSheetId="5">'LIM335'!$A$1:$L$43</definedName>
    <definedName name="_xlnm.Print_Area" localSheetId="7">'LIM341'!$A$1:$L$43</definedName>
    <definedName name="_xlnm.Print_Area" localSheetId="8">'LIM343'!$A$1:$L$43</definedName>
    <definedName name="_xlnm.Print_Area" localSheetId="9">'LIM344'!$A$1:$L$43</definedName>
    <definedName name="_xlnm.Print_Area" localSheetId="10">'LIM345'!$A$1:$L$43</definedName>
    <definedName name="_xlnm.Print_Area" localSheetId="12">'LIM351'!$A$1:$L$43</definedName>
    <definedName name="_xlnm.Print_Area" localSheetId="13">'LIM353'!$A$1:$L$43</definedName>
    <definedName name="_xlnm.Print_Area" localSheetId="14">'LIM354'!$A$1:$L$43</definedName>
    <definedName name="_xlnm.Print_Area" localSheetId="15">'LIM355'!$A$1:$L$43</definedName>
    <definedName name="_xlnm.Print_Area" localSheetId="17">'LIM361'!$A$1:$L$43</definedName>
    <definedName name="_xlnm.Print_Area" localSheetId="18">'LIM362'!$A$1:$L$43</definedName>
    <definedName name="_xlnm.Print_Area" localSheetId="19">'LIM366'!$A$1:$L$43</definedName>
    <definedName name="_xlnm.Print_Area" localSheetId="20">'LIM367'!$A$1:$L$43</definedName>
    <definedName name="_xlnm.Print_Area" localSheetId="21">'LIM368'!$A$1:$L$43</definedName>
    <definedName name="_xlnm.Print_Area" localSheetId="23">'LIM471'!$A$1:$L$43</definedName>
    <definedName name="_xlnm.Print_Area" localSheetId="24">'LIM472'!$A$1:$L$43</definedName>
    <definedName name="_xlnm.Print_Area" localSheetId="25">'LIM473'!$A$1:$L$43</definedName>
    <definedName name="_xlnm.Print_Area" localSheetId="26">'LIM476'!$A$1:$L$43</definedName>
    <definedName name="_xlnm.Print_Area" localSheetId="0">Summary!$A$1:$L$43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10" l="1"/>
  <c r="J40" i="10" s="1"/>
  <c r="L38" i="11"/>
  <c r="L40" i="11" s="1"/>
  <c r="D38" i="11"/>
  <c r="D40" i="11" s="1"/>
  <c r="G38" i="12"/>
  <c r="G40" i="12" s="1"/>
  <c r="D38" i="15"/>
  <c r="D40" i="15" s="1"/>
  <c r="F38" i="16"/>
  <c r="F40" i="16" s="1"/>
  <c r="H38" i="17"/>
  <c r="H40" i="17" s="1"/>
  <c r="J38" i="18"/>
  <c r="J40" i="18" s="1"/>
  <c r="J38" i="22"/>
  <c r="J40" i="22" s="1"/>
  <c r="L38" i="23"/>
  <c r="L40" i="23" s="1"/>
  <c r="D38" i="23"/>
  <c r="D40" i="23" s="1"/>
  <c r="F38" i="24"/>
  <c r="F40" i="24" s="1"/>
  <c r="G38" i="28"/>
  <c r="G40" i="28" s="1"/>
  <c r="F38" i="28"/>
  <c r="F40" i="28" s="1"/>
  <c r="H38" i="1"/>
  <c r="H40" i="1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L36" i="25"/>
  <c r="K36" i="25"/>
  <c r="J36" i="25"/>
  <c r="I36" i="25"/>
  <c r="H36" i="25"/>
  <c r="G36" i="25"/>
  <c r="F36" i="25"/>
  <c r="E36" i="25"/>
  <c r="D36" i="25"/>
  <c r="C36" i="25"/>
  <c r="L36" i="26"/>
  <c r="K36" i="26"/>
  <c r="J36" i="26"/>
  <c r="I36" i="26"/>
  <c r="H36" i="26"/>
  <c r="G36" i="26"/>
  <c r="F36" i="26"/>
  <c r="E36" i="26"/>
  <c r="D36" i="26"/>
  <c r="C36" i="26"/>
  <c r="L36" i="27"/>
  <c r="K36" i="27"/>
  <c r="J36" i="27"/>
  <c r="I36" i="27"/>
  <c r="H36" i="27"/>
  <c r="G36" i="27"/>
  <c r="F36" i="27"/>
  <c r="E36" i="27"/>
  <c r="D36" i="27"/>
  <c r="C36" i="27"/>
  <c r="L36" i="28"/>
  <c r="K36" i="28"/>
  <c r="J36" i="28"/>
  <c r="I36" i="28"/>
  <c r="H36" i="28"/>
  <c r="G36" i="28"/>
  <c r="F36" i="28"/>
  <c r="E36" i="28"/>
  <c r="D36" i="28"/>
  <c r="C36" i="28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E27" i="13"/>
  <c r="D27" i="13"/>
  <c r="C27" i="13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D27" i="15"/>
  <c r="C27" i="15"/>
  <c r="L27" i="16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L27" i="18"/>
  <c r="K27" i="18"/>
  <c r="J27" i="18"/>
  <c r="I27" i="18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J27" i="20"/>
  <c r="I27" i="20"/>
  <c r="H27" i="20"/>
  <c r="G27" i="20"/>
  <c r="F27" i="20"/>
  <c r="E27" i="20"/>
  <c r="D27" i="20"/>
  <c r="C27" i="20"/>
  <c r="L27" i="21"/>
  <c r="K27" i="21"/>
  <c r="J27" i="21"/>
  <c r="I27" i="21"/>
  <c r="H27" i="21"/>
  <c r="G27" i="21"/>
  <c r="F27" i="21"/>
  <c r="E27" i="21"/>
  <c r="D27" i="21"/>
  <c r="C27" i="21"/>
  <c r="L27" i="22"/>
  <c r="K27" i="22"/>
  <c r="J27" i="22"/>
  <c r="I27" i="22"/>
  <c r="H27" i="22"/>
  <c r="G27" i="22"/>
  <c r="F27" i="22"/>
  <c r="E27" i="22"/>
  <c r="D27" i="22"/>
  <c r="C27" i="22"/>
  <c r="L27" i="23"/>
  <c r="K27" i="23"/>
  <c r="J27" i="23"/>
  <c r="I27" i="23"/>
  <c r="H27" i="23"/>
  <c r="G27" i="23"/>
  <c r="F27" i="23"/>
  <c r="E27" i="23"/>
  <c r="D27" i="23"/>
  <c r="C27" i="23"/>
  <c r="L27" i="24"/>
  <c r="K27" i="24"/>
  <c r="J27" i="24"/>
  <c r="I27" i="24"/>
  <c r="H27" i="24"/>
  <c r="G27" i="24"/>
  <c r="F27" i="24"/>
  <c r="E27" i="24"/>
  <c r="D27" i="24"/>
  <c r="C27" i="24"/>
  <c r="L27" i="25"/>
  <c r="K27" i="25"/>
  <c r="J27" i="25"/>
  <c r="I27" i="25"/>
  <c r="H27" i="25"/>
  <c r="G27" i="25"/>
  <c r="F27" i="25"/>
  <c r="E27" i="25"/>
  <c r="D27" i="25"/>
  <c r="C27" i="25"/>
  <c r="L27" i="26"/>
  <c r="K27" i="26"/>
  <c r="J27" i="26"/>
  <c r="I27" i="26"/>
  <c r="H27" i="26"/>
  <c r="G27" i="26"/>
  <c r="F27" i="26"/>
  <c r="E27" i="26"/>
  <c r="D27" i="26"/>
  <c r="C27" i="26"/>
  <c r="L27" i="27"/>
  <c r="K27" i="27"/>
  <c r="J27" i="27"/>
  <c r="I27" i="27"/>
  <c r="H27" i="27"/>
  <c r="G27" i="27"/>
  <c r="F27" i="27"/>
  <c r="E27" i="27"/>
  <c r="D27" i="27"/>
  <c r="C27" i="27"/>
  <c r="L27" i="28"/>
  <c r="K27" i="28"/>
  <c r="J27" i="28"/>
  <c r="I27" i="28"/>
  <c r="H27" i="28"/>
  <c r="G27" i="28"/>
  <c r="F27" i="28"/>
  <c r="E27" i="28"/>
  <c r="D27" i="28"/>
  <c r="C27" i="28"/>
  <c r="L27" i="1"/>
  <c r="K27" i="1"/>
  <c r="J27" i="1"/>
  <c r="I27" i="1"/>
  <c r="H27" i="1"/>
  <c r="G27" i="1"/>
  <c r="F27" i="1"/>
  <c r="E27" i="1"/>
  <c r="D27" i="1"/>
  <c r="C27" i="1"/>
  <c r="L17" i="2"/>
  <c r="L38" i="2" s="1"/>
  <c r="L40" i="2" s="1"/>
  <c r="K17" i="2"/>
  <c r="K38" i="2" s="1"/>
  <c r="K40" i="2" s="1"/>
  <c r="J17" i="2"/>
  <c r="J38" i="2" s="1"/>
  <c r="J40" i="2" s="1"/>
  <c r="I17" i="2"/>
  <c r="I38" i="2" s="1"/>
  <c r="H17" i="2"/>
  <c r="H38" i="2" s="1"/>
  <c r="H40" i="2" s="1"/>
  <c r="G17" i="2"/>
  <c r="G38" i="2" s="1"/>
  <c r="G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L17" i="3"/>
  <c r="L38" i="3" s="1"/>
  <c r="L40" i="3" s="1"/>
  <c r="K17" i="3"/>
  <c r="K38" i="3" s="1"/>
  <c r="K40" i="3" s="1"/>
  <c r="J17" i="3"/>
  <c r="J38" i="3" s="1"/>
  <c r="J40" i="3" s="1"/>
  <c r="I17" i="3"/>
  <c r="I38" i="3" s="1"/>
  <c r="H17" i="3"/>
  <c r="H38" i="3" s="1"/>
  <c r="H40" i="3" s="1"/>
  <c r="G17" i="3"/>
  <c r="G38" i="3" s="1"/>
  <c r="G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L17" i="4"/>
  <c r="L38" i="4" s="1"/>
  <c r="L40" i="4" s="1"/>
  <c r="K17" i="4"/>
  <c r="K38" i="4" s="1"/>
  <c r="K40" i="4" s="1"/>
  <c r="J17" i="4"/>
  <c r="J38" i="4" s="1"/>
  <c r="J40" i="4" s="1"/>
  <c r="I17" i="4"/>
  <c r="I38" i="4" s="1"/>
  <c r="H17" i="4"/>
  <c r="H38" i="4" s="1"/>
  <c r="H40" i="4" s="1"/>
  <c r="G17" i="4"/>
  <c r="G38" i="4" s="1"/>
  <c r="G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L17" i="5"/>
  <c r="L38" i="5" s="1"/>
  <c r="L40" i="5" s="1"/>
  <c r="K17" i="5"/>
  <c r="K38" i="5" s="1"/>
  <c r="K40" i="5" s="1"/>
  <c r="J17" i="5"/>
  <c r="J38" i="5" s="1"/>
  <c r="J40" i="5" s="1"/>
  <c r="I17" i="5"/>
  <c r="I38" i="5" s="1"/>
  <c r="H17" i="5"/>
  <c r="H38" i="5" s="1"/>
  <c r="H40" i="5" s="1"/>
  <c r="G17" i="5"/>
  <c r="G38" i="5" s="1"/>
  <c r="G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L17" i="6"/>
  <c r="L38" i="6" s="1"/>
  <c r="L40" i="6" s="1"/>
  <c r="K17" i="6"/>
  <c r="K38" i="6" s="1"/>
  <c r="K40" i="6" s="1"/>
  <c r="J17" i="6"/>
  <c r="J38" i="6" s="1"/>
  <c r="J40" i="6" s="1"/>
  <c r="I17" i="6"/>
  <c r="I38" i="6" s="1"/>
  <c r="H17" i="6"/>
  <c r="H38" i="6" s="1"/>
  <c r="H40" i="6" s="1"/>
  <c r="G17" i="6"/>
  <c r="G38" i="6" s="1"/>
  <c r="G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L17" i="7"/>
  <c r="L38" i="7" s="1"/>
  <c r="L40" i="7" s="1"/>
  <c r="K17" i="7"/>
  <c r="K38" i="7" s="1"/>
  <c r="K40" i="7" s="1"/>
  <c r="J17" i="7"/>
  <c r="J38" i="7" s="1"/>
  <c r="J40" i="7" s="1"/>
  <c r="I17" i="7"/>
  <c r="I38" i="7" s="1"/>
  <c r="H17" i="7"/>
  <c r="H38" i="7" s="1"/>
  <c r="H40" i="7" s="1"/>
  <c r="G17" i="7"/>
  <c r="G38" i="7" s="1"/>
  <c r="G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L17" i="8"/>
  <c r="L38" i="8" s="1"/>
  <c r="L40" i="8" s="1"/>
  <c r="K17" i="8"/>
  <c r="K38" i="8" s="1"/>
  <c r="K40" i="8" s="1"/>
  <c r="J17" i="8"/>
  <c r="J38" i="8" s="1"/>
  <c r="J40" i="8" s="1"/>
  <c r="I17" i="8"/>
  <c r="I38" i="8" s="1"/>
  <c r="H17" i="8"/>
  <c r="H38" i="8" s="1"/>
  <c r="H40" i="8" s="1"/>
  <c r="G17" i="8"/>
  <c r="G38" i="8" s="1"/>
  <c r="G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L17" i="9"/>
  <c r="L38" i="9" s="1"/>
  <c r="L40" i="9" s="1"/>
  <c r="K17" i="9"/>
  <c r="K38" i="9" s="1"/>
  <c r="K40" i="9" s="1"/>
  <c r="J17" i="9"/>
  <c r="J38" i="9" s="1"/>
  <c r="J40" i="9" s="1"/>
  <c r="I17" i="9"/>
  <c r="I38" i="9" s="1"/>
  <c r="H17" i="9"/>
  <c r="H38" i="9" s="1"/>
  <c r="H40" i="9" s="1"/>
  <c r="G17" i="9"/>
  <c r="G38" i="9" s="1"/>
  <c r="G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L17" i="10"/>
  <c r="L38" i="10" s="1"/>
  <c r="L40" i="10" s="1"/>
  <c r="K17" i="10"/>
  <c r="K38" i="10" s="1"/>
  <c r="K40" i="10" s="1"/>
  <c r="J17" i="10"/>
  <c r="I17" i="10"/>
  <c r="I38" i="10" s="1"/>
  <c r="H17" i="10"/>
  <c r="H38" i="10" s="1"/>
  <c r="H40" i="10" s="1"/>
  <c r="G17" i="10"/>
  <c r="G38" i="10" s="1"/>
  <c r="G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L17" i="11"/>
  <c r="K17" i="11"/>
  <c r="K38" i="11" s="1"/>
  <c r="K40" i="11" s="1"/>
  <c r="J17" i="11"/>
  <c r="J38" i="11" s="1"/>
  <c r="J40" i="11" s="1"/>
  <c r="I17" i="11"/>
  <c r="I38" i="11" s="1"/>
  <c r="H17" i="11"/>
  <c r="H38" i="11" s="1"/>
  <c r="H40" i="11" s="1"/>
  <c r="G17" i="11"/>
  <c r="G38" i="11" s="1"/>
  <c r="G40" i="11" s="1"/>
  <c r="F17" i="11"/>
  <c r="F38" i="11" s="1"/>
  <c r="F40" i="11" s="1"/>
  <c r="E17" i="11"/>
  <c r="E38" i="11" s="1"/>
  <c r="E40" i="11" s="1"/>
  <c r="D17" i="11"/>
  <c r="C17" i="11"/>
  <c r="C38" i="11" s="1"/>
  <c r="C40" i="11" s="1"/>
  <c r="L17" i="12"/>
  <c r="L38" i="12" s="1"/>
  <c r="L40" i="12" s="1"/>
  <c r="K17" i="12"/>
  <c r="K38" i="12" s="1"/>
  <c r="K40" i="12" s="1"/>
  <c r="J17" i="12"/>
  <c r="J38" i="12" s="1"/>
  <c r="J40" i="12" s="1"/>
  <c r="I17" i="12"/>
  <c r="I38" i="12" s="1"/>
  <c r="H17" i="12"/>
  <c r="H38" i="12" s="1"/>
  <c r="H40" i="12" s="1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L17" i="13"/>
  <c r="L38" i="13" s="1"/>
  <c r="L40" i="13" s="1"/>
  <c r="K17" i="13"/>
  <c r="K38" i="13" s="1"/>
  <c r="K40" i="13" s="1"/>
  <c r="J17" i="13"/>
  <c r="J38" i="13" s="1"/>
  <c r="J40" i="13" s="1"/>
  <c r="I17" i="13"/>
  <c r="I38" i="13" s="1"/>
  <c r="H17" i="13"/>
  <c r="H38" i="13" s="1"/>
  <c r="H40" i="13" s="1"/>
  <c r="G17" i="13"/>
  <c r="G38" i="13" s="1"/>
  <c r="G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L17" i="14"/>
  <c r="L38" i="14" s="1"/>
  <c r="L40" i="14" s="1"/>
  <c r="K17" i="14"/>
  <c r="K38" i="14" s="1"/>
  <c r="K40" i="14" s="1"/>
  <c r="J17" i="14"/>
  <c r="J38" i="14" s="1"/>
  <c r="J40" i="14" s="1"/>
  <c r="I17" i="14"/>
  <c r="I38" i="14" s="1"/>
  <c r="H17" i="14"/>
  <c r="H38" i="14" s="1"/>
  <c r="H40" i="14" s="1"/>
  <c r="G17" i="14"/>
  <c r="G38" i="14" s="1"/>
  <c r="G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L17" i="15"/>
  <c r="L38" i="15" s="1"/>
  <c r="L40" i="15" s="1"/>
  <c r="K17" i="15"/>
  <c r="K38" i="15" s="1"/>
  <c r="K40" i="15" s="1"/>
  <c r="J17" i="15"/>
  <c r="J38" i="15" s="1"/>
  <c r="J40" i="15" s="1"/>
  <c r="I17" i="15"/>
  <c r="I38" i="15" s="1"/>
  <c r="H17" i="15"/>
  <c r="H38" i="15" s="1"/>
  <c r="H40" i="15" s="1"/>
  <c r="G17" i="15"/>
  <c r="G38" i="15" s="1"/>
  <c r="G40" i="15" s="1"/>
  <c r="F17" i="15"/>
  <c r="F38" i="15" s="1"/>
  <c r="F40" i="15" s="1"/>
  <c r="E17" i="15"/>
  <c r="E38" i="15" s="1"/>
  <c r="E40" i="15" s="1"/>
  <c r="D17" i="15"/>
  <c r="C17" i="15"/>
  <c r="C38" i="15" s="1"/>
  <c r="C40" i="15" s="1"/>
  <c r="L17" i="16"/>
  <c r="L38" i="16" s="1"/>
  <c r="L40" i="16" s="1"/>
  <c r="K17" i="16"/>
  <c r="K38" i="16" s="1"/>
  <c r="K40" i="16" s="1"/>
  <c r="J17" i="16"/>
  <c r="J38" i="16" s="1"/>
  <c r="J40" i="16" s="1"/>
  <c r="I17" i="16"/>
  <c r="I38" i="16" s="1"/>
  <c r="H17" i="16"/>
  <c r="H38" i="16" s="1"/>
  <c r="H40" i="16" s="1"/>
  <c r="G17" i="16"/>
  <c r="G38" i="16" s="1"/>
  <c r="G40" i="16" s="1"/>
  <c r="F17" i="16"/>
  <c r="E17" i="16"/>
  <c r="E38" i="16" s="1"/>
  <c r="E40" i="16" s="1"/>
  <c r="D17" i="16"/>
  <c r="D38" i="16" s="1"/>
  <c r="D40" i="16" s="1"/>
  <c r="C17" i="16"/>
  <c r="C38" i="16" s="1"/>
  <c r="C40" i="16" s="1"/>
  <c r="L17" i="17"/>
  <c r="L38" i="17" s="1"/>
  <c r="L40" i="17" s="1"/>
  <c r="K17" i="17"/>
  <c r="K38" i="17" s="1"/>
  <c r="K40" i="17" s="1"/>
  <c r="J17" i="17"/>
  <c r="J38" i="17" s="1"/>
  <c r="J40" i="17" s="1"/>
  <c r="I17" i="17"/>
  <c r="I38" i="17" s="1"/>
  <c r="H17" i="17"/>
  <c r="G17" i="17"/>
  <c r="G38" i="17" s="1"/>
  <c r="G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L17" i="18"/>
  <c r="L38" i="18" s="1"/>
  <c r="L40" i="18" s="1"/>
  <c r="K17" i="18"/>
  <c r="K38" i="18" s="1"/>
  <c r="K40" i="18" s="1"/>
  <c r="J17" i="18"/>
  <c r="I17" i="18"/>
  <c r="I38" i="18" s="1"/>
  <c r="H17" i="18"/>
  <c r="H38" i="18" s="1"/>
  <c r="H40" i="18" s="1"/>
  <c r="G17" i="18"/>
  <c r="G38" i="18" s="1"/>
  <c r="G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L17" i="19"/>
  <c r="L38" i="19" s="1"/>
  <c r="L40" i="19" s="1"/>
  <c r="K17" i="19"/>
  <c r="K38" i="19" s="1"/>
  <c r="K40" i="19" s="1"/>
  <c r="J17" i="19"/>
  <c r="J38" i="19" s="1"/>
  <c r="J40" i="19" s="1"/>
  <c r="I17" i="19"/>
  <c r="I38" i="19" s="1"/>
  <c r="H17" i="19"/>
  <c r="H38" i="19" s="1"/>
  <c r="H40" i="19" s="1"/>
  <c r="G17" i="19"/>
  <c r="G38" i="19" s="1"/>
  <c r="G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L17" i="20"/>
  <c r="L38" i="20" s="1"/>
  <c r="L40" i="20" s="1"/>
  <c r="K17" i="20"/>
  <c r="K38" i="20" s="1"/>
  <c r="K40" i="20" s="1"/>
  <c r="J17" i="20"/>
  <c r="J38" i="20" s="1"/>
  <c r="J40" i="20" s="1"/>
  <c r="I17" i="20"/>
  <c r="I38" i="20" s="1"/>
  <c r="H17" i="20"/>
  <c r="H38" i="20" s="1"/>
  <c r="H40" i="20" s="1"/>
  <c r="G17" i="20"/>
  <c r="G38" i="20" s="1"/>
  <c r="G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L17" i="21"/>
  <c r="L38" i="21" s="1"/>
  <c r="L40" i="21" s="1"/>
  <c r="K17" i="21"/>
  <c r="K38" i="21" s="1"/>
  <c r="K40" i="21" s="1"/>
  <c r="J17" i="21"/>
  <c r="J38" i="21" s="1"/>
  <c r="J40" i="21" s="1"/>
  <c r="I17" i="21"/>
  <c r="I38" i="21" s="1"/>
  <c r="H17" i="21"/>
  <c r="H38" i="21" s="1"/>
  <c r="H40" i="21" s="1"/>
  <c r="G17" i="21"/>
  <c r="G38" i="21" s="1"/>
  <c r="G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L17" i="22"/>
  <c r="L38" i="22" s="1"/>
  <c r="L40" i="22" s="1"/>
  <c r="K17" i="22"/>
  <c r="K38" i="22" s="1"/>
  <c r="K40" i="22" s="1"/>
  <c r="J17" i="22"/>
  <c r="I17" i="22"/>
  <c r="I38" i="22" s="1"/>
  <c r="H17" i="22"/>
  <c r="H38" i="22" s="1"/>
  <c r="H40" i="22" s="1"/>
  <c r="G17" i="22"/>
  <c r="G38" i="22" s="1"/>
  <c r="G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L17" i="23"/>
  <c r="K17" i="23"/>
  <c r="K38" i="23" s="1"/>
  <c r="K40" i="23" s="1"/>
  <c r="J17" i="23"/>
  <c r="J38" i="23" s="1"/>
  <c r="J40" i="23" s="1"/>
  <c r="I17" i="23"/>
  <c r="I38" i="23" s="1"/>
  <c r="H17" i="23"/>
  <c r="H38" i="23" s="1"/>
  <c r="H40" i="23" s="1"/>
  <c r="G17" i="23"/>
  <c r="G38" i="23" s="1"/>
  <c r="G40" i="23" s="1"/>
  <c r="F17" i="23"/>
  <c r="F38" i="23" s="1"/>
  <c r="F40" i="23" s="1"/>
  <c r="E17" i="23"/>
  <c r="E38" i="23" s="1"/>
  <c r="E40" i="23" s="1"/>
  <c r="D17" i="23"/>
  <c r="C17" i="23"/>
  <c r="C38" i="23" s="1"/>
  <c r="C40" i="23" s="1"/>
  <c r="L17" i="24"/>
  <c r="L38" i="24" s="1"/>
  <c r="L40" i="24" s="1"/>
  <c r="K17" i="24"/>
  <c r="K38" i="24" s="1"/>
  <c r="K40" i="24" s="1"/>
  <c r="J17" i="24"/>
  <c r="J38" i="24" s="1"/>
  <c r="J40" i="24" s="1"/>
  <c r="I17" i="24"/>
  <c r="I38" i="24" s="1"/>
  <c r="H17" i="24"/>
  <c r="H38" i="24" s="1"/>
  <c r="H40" i="24" s="1"/>
  <c r="G17" i="24"/>
  <c r="G38" i="24" s="1"/>
  <c r="G40" i="24" s="1"/>
  <c r="F17" i="24"/>
  <c r="E17" i="24"/>
  <c r="E38" i="24" s="1"/>
  <c r="E40" i="24" s="1"/>
  <c r="D17" i="24"/>
  <c r="D38" i="24" s="1"/>
  <c r="D40" i="24" s="1"/>
  <c r="C17" i="24"/>
  <c r="C38" i="24" s="1"/>
  <c r="C40" i="24" s="1"/>
  <c r="L17" i="25"/>
  <c r="L38" i="25" s="1"/>
  <c r="L40" i="25" s="1"/>
  <c r="K17" i="25"/>
  <c r="K38" i="25" s="1"/>
  <c r="K40" i="25" s="1"/>
  <c r="J17" i="25"/>
  <c r="J38" i="25" s="1"/>
  <c r="J40" i="25" s="1"/>
  <c r="I17" i="25"/>
  <c r="I38" i="25" s="1"/>
  <c r="H17" i="25"/>
  <c r="H38" i="25" s="1"/>
  <c r="H40" i="25" s="1"/>
  <c r="G17" i="25"/>
  <c r="G38" i="25" s="1"/>
  <c r="G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L17" i="26"/>
  <c r="L38" i="26" s="1"/>
  <c r="L40" i="26" s="1"/>
  <c r="K17" i="26"/>
  <c r="K38" i="26" s="1"/>
  <c r="K40" i="26" s="1"/>
  <c r="J17" i="26"/>
  <c r="J38" i="26" s="1"/>
  <c r="J40" i="26" s="1"/>
  <c r="I17" i="26"/>
  <c r="I38" i="26" s="1"/>
  <c r="H17" i="26"/>
  <c r="H38" i="26" s="1"/>
  <c r="H40" i="26" s="1"/>
  <c r="G17" i="26"/>
  <c r="G38" i="26" s="1"/>
  <c r="G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L17" i="27"/>
  <c r="L38" i="27" s="1"/>
  <c r="L40" i="27" s="1"/>
  <c r="K17" i="27"/>
  <c r="K38" i="27" s="1"/>
  <c r="K40" i="27" s="1"/>
  <c r="J17" i="27"/>
  <c r="J38" i="27" s="1"/>
  <c r="J40" i="27" s="1"/>
  <c r="I17" i="27"/>
  <c r="I38" i="27" s="1"/>
  <c r="H17" i="27"/>
  <c r="H38" i="27" s="1"/>
  <c r="H40" i="27" s="1"/>
  <c r="G17" i="27"/>
  <c r="G38" i="27" s="1"/>
  <c r="G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L17" i="28"/>
  <c r="L38" i="28" s="1"/>
  <c r="L40" i="28" s="1"/>
  <c r="K17" i="28"/>
  <c r="K38" i="28" s="1"/>
  <c r="K40" i="28" s="1"/>
  <c r="J17" i="28"/>
  <c r="J38" i="28" s="1"/>
  <c r="J40" i="28" s="1"/>
  <c r="I17" i="28"/>
  <c r="I38" i="28" s="1"/>
  <c r="H17" i="28"/>
  <c r="H38" i="28" s="1"/>
  <c r="H40" i="28" s="1"/>
  <c r="G17" i="28"/>
  <c r="F17" i="28"/>
  <c r="E17" i="28"/>
  <c r="E38" i="28" s="1"/>
  <c r="E40" i="28" s="1"/>
  <c r="D17" i="28"/>
  <c r="D38" i="28" s="1"/>
  <c r="D40" i="28" s="1"/>
  <c r="C17" i="28"/>
  <c r="C38" i="28" s="1"/>
  <c r="C40" i="28" s="1"/>
  <c r="L17" i="1"/>
  <c r="L38" i="1" s="1"/>
  <c r="L40" i="1" s="1"/>
  <c r="K17" i="1"/>
  <c r="K38" i="1" s="1"/>
  <c r="K40" i="1" s="1"/>
  <c r="J17" i="1"/>
  <c r="J38" i="1" s="1"/>
  <c r="J40" i="1" s="1"/>
  <c r="I17" i="1"/>
  <c r="I38" i="1" s="1"/>
  <c r="H17" i="1"/>
  <c r="G17" i="1"/>
  <c r="G38" i="1" s="1"/>
  <c r="G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</calcChain>
</file>

<file path=xl/sharedStrings.xml><?xml version="1.0" encoding="utf-8"?>
<sst xmlns="http://schemas.openxmlformats.org/spreadsheetml/2006/main" count="2632" uniqueCount="80">
  <si>
    <t>Limpopo: Greater Giyani (LIM331) - Table A7 Budgeted Cash Flows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</si>
  <si>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</si>
  <si>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</si>
  <si>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</si>
  <si>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</si>
  <si>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</si>
  <si>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</si>
  <si>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</si>
  <si>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</si>
  <si>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</si>
  <si>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</si>
  <si>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</si>
  <si>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</si>
  <si>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</si>
  <si>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</si>
  <si>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</si>
  <si>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</si>
  <si>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</si>
  <si>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</si>
  <si>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</si>
  <si>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</si>
  <si>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</si>
  <si>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</si>
  <si>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</si>
  <si>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</si>
  <si>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</si>
  <si>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</si>
  <si>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</si>
  <si>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</si>
  <si>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</si>
  <si>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</si>
  <si>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</si>
  <si>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</si>
  <si>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</si>
  <si>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</si>
  <si>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</si>
  <si>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</si>
  <si>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</si>
  <si>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</si>
  <si>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</si>
  <si>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</si>
  <si>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</si>
  <si>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</si>
  <si>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</si>
  <si>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</si>
  <si>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</si>
  <si>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</si>
  <si>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</si>
  <si>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</si>
  <si>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</si>
  <si>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A7 Budgeted Cash Flows ( All ) for 4th Quarter ended 30 June 2024 (Figures Finalised as at 2024/07/29)</t>
  </si>
  <si>
    <t>Limpopo: Greater Tzaneen (LIM333) - Table A7 Budgeted Cash Flows ( All ) for 4th Quarter ended 30 June 2024 (Figures Finalised as at 2024/07/29)</t>
  </si>
  <si>
    <t>Limpopo: Ba-Phalaborwa (LIM334) - Table A7 Budgeted Cash Flows ( All ) for 4th Quarter ended 30 June 2024 (Figures Finalised as at 2024/07/29)</t>
  </si>
  <si>
    <t>Limpopo: Maruleng (LIM335) - Table A7 Budgeted Cash Flows ( All ) for 4th Quarter ended 30 June 2024 (Figures Finalised as at 2024/07/29)</t>
  </si>
  <si>
    <t>Limpopo: Mopani (DC33) - Table A7 Budgeted Cash Flows ( All ) for 4th Quarter ended 30 June 2024 (Figures Finalised as at 2024/07/29)</t>
  </si>
  <si>
    <t>Limpopo: Musina (LIM341) - Table A7 Budgeted Cash Flows ( All ) for 4th Quarter ended 30 June 2024 (Figures Finalised as at 2024/07/29)</t>
  </si>
  <si>
    <t>Limpopo: Thulamela (LIM343) - Table A7 Budgeted Cash Flows ( All ) for 4th Quarter ended 30 June 2024 (Figures Finalised as at 2024/07/29)</t>
  </si>
  <si>
    <t>Limpopo: Makhado (LIM344) - Table A7 Budgeted Cash Flows ( All ) for 4th Quarter ended 30 June 2024 (Figures Finalised as at 2024/07/29)</t>
  </si>
  <si>
    <t>Limpopo: Collins Chabane (LIM345) - Table A7 Budgeted Cash Flows ( All ) for 4th Quarter ended 30 June 2024 (Figures Finalised as at 2024/07/29)</t>
  </si>
  <si>
    <t>Limpopo: Vhembe (DC34) - Table A7 Budgeted Cash Flows ( All ) for 4th Quarter ended 30 June 2024 (Figures Finalised as at 2024/07/29)</t>
  </si>
  <si>
    <t>Limpopo: Blouberg (LIM351) - Table A7 Budgeted Cash Flows ( All ) for 4th Quarter ended 30 June 2024 (Figures Finalised as at 2024/07/29)</t>
  </si>
  <si>
    <t>Limpopo: Molemole (LIM353) - Table A7 Budgeted Cash Flows ( All ) for 4th Quarter ended 30 June 2024 (Figures Finalised as at 2024/07/29)</t>
  </si>
  <si>
    <t>Limpopo: Polokwane (LIM354) - Table A7 Budgeted Cash Flows ( All ) for 4th Quarter ended 30 June 2024 (Figures Finalised as at 2024/07/29)</t>
  </si>
  <si>
    <t>Limpopo: Lepelle-Nkumpi (LIM355) - Table A7 Budgeted Cash Flows ( All ) for 4th Quarter ended 30 June 2024 (Figures Finalised as at 2024/07/29)</t>
  </si>
  <si>
    <t>Limpopo: Capricorn (DC35) - Table A7 Budgeted Cash Flows ( All ) for 4th Quarter ended 30 June 2024 (Figures Finalised as at 2024/07/29)</t>
  </si>
  <si>
    <t>Limpopo: Thabazimbi (LIM361) - Table A7 Budgeted Cash Flows ( All ) for 4th Quarter ended 30 June 2024 (Figures Finalised as at 2024/07/29)</t>
  </si>
  <si>
    <t>Limpopo: Lephalale (LIM362) - Table A7 Budgeted Cash Flows ( All ) for 4th Quarter ended 30 June 2024 (Figures Finalised as at 2024/07/29)</t>
  </si>
  <si>
    <t>Limpopo: Bela Bela (LIM366) - Table A7 Budgeted Cash Flows ( All ) for 4th Quarter ended 30 June 2024 (Figures Finalised as at 2024/07/29)</t>
  </si>
  <si>
    <t>Limpopo: Mogalakwena (LIM367) - Table A7 Budgeted Cash Flows ( All ) for 4th Quarter ended 30 June 2024 (Figures Finalised as at 2024/07/29)</t>
  </si>
  <si>
    <t>Limpopo: Modimolle-Mookgopong (LIM368) - Table A7 Budgeted Cash Flows ( All ) for 4th Quarter ended 30 June 2024 (Figures Finalised as at 2024/07/29)</t>
  </si>
  <si>
    <t>Limpopo: Waterberg (DC36) - Table A7 Budgeted Cash Flows ( All ) for 4th Quarter ended 30 June 2024 (Figures Finalised as at 2024/07/29)</t>
  </si>
  <si>
    <t>Limpopo: Ephraim Mogale (LIM471) - Table A7 Budgeted Cash Flows ( All ) for 4th Quarter ended 30 June 2024 (Figures Finalised as at 2024/07/29)</t>
  </si>
  <si>
    <t>Limpopo: Elias Motsoaledi (LIM472) - Table A7 Budgeted Cash Flows ( All ) for 4th Quarter ended 30 June 2024 (Figures Finalised as at 2024/07/29)</t>
  </si>
  <si>
    <t>Limpopo: Makhuduthamaga (LIM473) - Table A7 Budgeted Cash Flows ( All ) for 4th Quarter ended 30 June 2024 (Figures Finalised as at 2024/07/29)</t>
  </si>
  <si>
    <t>Limpopo: Tubatse Fetakgomo (LIM476) - Table A7 Budgeted Cash Flows ( All ) for 4th Quarter ended 30 June 2024 (Figures Finalised as at 2024/07/29)</t>
  </si>
  <si>
    <t>Limpopo: Sekhukhune (DC47) - Table A7 Budgeted Cash Flows ( All ) for 4th Quarter ended 30 June 2024 (Figures Finalised as at 2024/07/29)</t>
  </si>
  <si>
    <t>Summary - Table A7 Budgeted Cash Flows ( All ) for 4th Quarter ended 30 June 2024 (Figures Finalised as at 2024/07/29)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</si>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</sst>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951934198</v>
      </c>
      <c r="D6" s="19">
        <v>1623873534</v>
      </c>
      <c r="E6" s="20">
        <v>1911522642</v>
      </c>
      <c r="F6" s="21">
        <v>1929006936</v>
      </c>
      <c r="G6" s="19">
        <v>2012047456</v>
      </c>
      <c r="H6" s="20">
        <v>2012047456</v>
      </c>
      <c r="I6" s="22">
        <v>3759124053</v>
      </c>
      <c r="J6" s="23">
        <v>2298611826</v>
      </c>
      <c r="K6" s="19">
        <v>2454449783</v>
      </c>
      <c r="L6" s="20">
        <v>2575686002</v>
      </c>
    </row>
    <row r="7" spans="1:12" ht="13.5" x14ac:dyDescent="0.25">
      <c r="A7" s="24" t="s">
        <v>22</v>
      </c>
      <c r="B7" s="18" t="s">
        <v>19</v>
      </c>
      <c r="C7" s="19">
        <v>3165473308</v>
      </c>
      <c r="D7" s="19">
        <v>4911083393</v>
      </c>
      <c r="E7" s="20">
        <v>5417673795</v>
      </c>
      <c r="F7" s="21">
        <v>6642554050</v>
      </c>
      <c r="G7" s="19">
        <v>6856209318</v>
      </c>
      <c r="H7" s="20">
        <v>6856209318</v>
      </c>
      <c r="I7" s="22">
        <v>6146291733</v>
      </c>
      <c r="J7" s="23">
        <v>6787585352</v>
      </c>
      <c r="K7" s="19">
        <v>7457587049</v>
      </c>
      <c r="L7" s="20">
        <v>8235907597</v>
      </c>
    </row>
    <row r="8" spans="1:12" ht="13.5" x14ac:dyDescent="0.25">
      <c r="A8" s="24" t="s">
        <v>23</v>
      </c>
      <c r="B8" s="18" t="s">
        <v>19</v>
      </c>
      <c r="C8" s="19">
        <v>2377971915</v>
      </c>
      <c r="D8" s="19">
        <v>2566288171</v>
      </c>
      <c r="E8" s="20">
        <v>5928384225</v>
      </c>
      <c r="F8" s="21">
        <v>1919646263</v>
      </c>
      <c r="G8" s="19">
        <v>2799034204</v>
      </c>
      <c r="H8" s="20">
        <v>2799034204</v>
      </c>
      <c r="I8" s="22">
        <v>-29598523</v>
      </c>
      <c r="J8" s="23">
        <v>2737233752</v>
      </c>
      <c r="K8" s="19">
        <v>2968558738</v>
      </c>
      <c r="L8" s="20">
        <v>3280965226</v>
      </c>
    </row>
    <row r="9" spans="1:12" ht="13.5" x14ac:dyDescent="0.25">
      <c r="A9" s="24" t="s">
        <v>24</v>
      </c>
      <c r="B9" s="18" t="s">
        <v>25</v>
      </c>
      <c r="C9" s="19">
        <v>6153284160</v>
      </c>
      <c r="D9" s="19">
        <v>11102494500</v>
      </c>
      <c r="E9" s="20">
        <v>11374971028</v>
      </c>
      <c r="F9" s="21">
        <v>13459109327</v>
      </c>
      <c r="G9" s="19">
        <v>13541669533</v>
      </c>
      <c r="H9" s="20">
        <v>13541669533</v>
      </c>
      <c r="I9" s="22">
        <v>20287430318</v>
      </c>
      <c r="J9" s="23">
        <v>14362267799</v>
      </c>
      <c r="K9" s="19">
        <v>14702139118</v>
      </c>
      <c r="L9" s="20">
        <v>14988373135</v>
      </c>
    </row>
    <row r="10" spans="1:12" ht="13.5" x14ac:dyDescent="0.25">
      <c r="A10" s="24" t="s">
        <v>26</v>
      </c>
      <c r="B10" s="18" t="s">
        <v>25</v>
      </c>
      <c r="C10" s="19">
        <v>2814776661</v>
      </c>
      <c r="D10" s="19">
        <v>3520008171</v>
      </c>
      <c r="E10" s="20">
        <v>5359773494</v>
      </c>
      <c r="F10" s="21">
        <v>5039311052</v>
      </c>
      <c r="G10" s="19">
        <v>5438634100</v>
      </c>
      <c r="H10" s="20">
        <v>5438634100</v>
      </c>
      <c r="I10" s="22">
        <v>4756892382</v>
      </c>
      <c r="J10" s="23">
        <v>4993552298</v>
      </c>
      <c r="K10" s="19">
        <v>5028628822</v>
      </c>
      <c r="L10" s="20">
        <v>5147725432</v>
      </c>
    </row>
    <row r="11" spans="1:12" ht="13.5" x14ac:dyDescent="0.25">
      <c r="A11" s="24" t="s">
        <v>27</v>
      </c>
      <c r="B11" s="18" t="s">
        <v>19</v>
      </c>
      <c r="C11" s="19">
        <v>25918458</v>
      </c>
      <c r="D11" s="19">
        <v>77194538</v>
      </c>
      <c r="E11" s="20">
        <v>284435743</v>
      </c>
      <c r="F11" s="21">
        <v>350284257</v>
      </c>
      <c r="G11" s="19">
        <v>538162564</v>
      </c>
      <c r="H11" s="20">
        <v>538162564</v>
      </c>
      <c r="I11" s="22">
        <v>444218993</v>
      </c>
      <c r="J11" s="23">
        <v>808338844</v>
      </c>
      <c r="K11" s="19">
        <v>859810357</v>
      </c>
      <c r="L11" s="20">
        <v>881549715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495181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-3526739597</v>
      </c>
      <c r="D14" s="19">
        <v>-11441260046</v>
      </c>
      <c r="E14" s="20">
        <v>-16854538117</v>
      </c>
      <c r="F14" s="21">
        <v>-20800661872</v>
      </c>
      <c r="G14" s="19">
        <v>-22797958297</v>
      </c>
      <c r="H14" s="20">
        <v>-22797958297</v>
      </c>
      <c r="I14" s="22">
        <v>-20225101080</v>
      </c>
      <c r="J14" s="23">
        <v>-23546783018</v>
      </c>
      <c r="K14" s="19">
        <v>-24768127851</v>
      </c>
      <c r="L14" s="20">
        <v>-26293532789</v>
      </c>
    </row>
    <row r="15" spans="1:12" ht="13.5" x14ac:dyDescent="0.25">
      <c r="A15" s="24" t="s">
        <v>31</v>
      </c>
      <c r="B15" s="18" t="s">
        <v>19</v>
      </c>
      <c r="C15" s="19">
        <v>14700087</v>
      </c>
      <c r="D15" s="19">
        <v>-725910</v>
      </c>
      <c r="E15" s="20">
        <v>-713098</v>
      </c>
      <c r="F15" s="21">
        <v>-114854748</v>
      </c>
      <c r="G15" s="19">
        <v>-115040945</v>
      </c>
      <c r="H15" s="20">
        <v>-115040945</v>
      </c>
      <c r="I15" s="22">
        <v>-19747455</v>
      </c>
      <c r="J15" s="23">
        <v>-121341936</v>
      </c>
      <c r="K15" s="19">
        <v>-128860809</v>
      </c>
      <c r="L15" s="20">
        <v>-135496666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-9397581</v>
      </c>
      <c r="E16" s="20">
        <v>-8453431</v>
      </c>
      <c r="F16" s="21">
        <v>-43853886</v>
      </c>
      <c r="G16" s="19">
        <v>-87556286</v>
      </c>
      <c r="H16" s="20">
        <v>-87556286</v>
      </c>
      <c r="I16" s="22">
        <v>-10558621</v>
      </c>
      <c r="J16" s="23">
        <v>-55260506</v>
      </c>
      <c r="K16" s="19">
        <v>-48491933</v>
      </c>
      <c r="L16" s="20">
        <v>-50112382</v>
      </c>
    </row>
    <row r="17" spans="1:12" ht="13.5" x14ac:dyDescent="0.25">
      <c r="A17" s="25" t="s">
        <v>33</v>
      </c>
      <c r="B17" s="26" t="s">
        <v>19</v>
      </c>
      <c r="C17" s="27">
        <f>SUM(C6:C16)</f>
        <v>11977319190</v>
      </c>
      <c r="D17" s="27">
        <f t="shared" ref="D17:L17" si="0">SUM(D6:D16)</f>
        <v>12350053951</v>
      </c>
      <c r="E17" s="28">
        <f t="shared" si="0"/>
        <v>13413056281</v>
      </c>
      <c r="F17" s="29">
        <f t="shared" si="0"/>
        <v>8380541379</v>
      </c>
      <c r="G17" s="27">
        <f t="shared" si="0"/>
        <v>8185201647</v>
      </c>
      <c r="H17" s="30">
        <f t="shared" si="0"/>
        <v>8185201647</v>
      </c>
      <c r="I17" s="29">
        <f t="shared" si="0"/>
        <v>15108951800</v>
      </c>
      <c r="J17" s="31">
        <f t="shared" si="0"/>
        <v>8264204411</v>
      </c>
      <c r="K17" s="27">
        <f t="shared" si="0"/>
        <v>8525693274</v>
      </c>
      <c r="L17" s="28">
        <f t="shared" si="0"/>
        <v>8631065270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2476240</v>
      </c>
      <c r="D21" s="19">
        <v>6811773</v>
      </c>
      <c r="E21" s="20">
        <v>8141419</v>
      </c>
      <c r="F21" s="38">
        <v>4024769</v>
      </c>
      <c r="G21" s="39">
        <v>5879921</v>
      </c>
      <c r="H21" s="40">
        <v>5879921</v>
      </c>
      <c r="I21" s="22">
        <v>3647596</v>
      </c>
      <c r="J21" s="41">
        <v>4372775</v>
      </c>
      <c r="K21" s="39">
        <v>4014427</v>
      </c>
      <c r="L21" s="40">
        <v>4195802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10571839</v>
      </c>
      <c r="D23" s="19">
        <v>-25140557</v>
      </c>
      <c r="E23" s="20">
        <v>-37712439</v>
      </c>
      <c r="F23" s="38">
        <v>0</v>
      </c>
      <c r="G23" s="39">
        <v>0</v>
      </c>
      <c r="H23" s="40">
        <v>0</v>
      </c>
      <c r="I23" s="22">
        <v>0</v>
      </c>
      <c r="J23" s="41">
        <v>-1194487</v>
      </c>
      <c r="K23" s="39">
        <v>-1249440</v>
      </c>
      <c r="L23" s="40">
        <v>-1306908</v>
      </c>
    </row>
    <row r="24" spans="1:12" ht="13.5" x14ac:dyDescent="0.25">
      <c r="A24" s="24" t="s">
        <v>37</v>
      </c>
      <c r="B24" s="18" t="s">
        <v>19</v>
      </c>
      <c r="C24" s="19">
        <v>-107398911</v>
      </c>
      <c r="D24" s="19">
        <v>-258175547</v>
      </c>
      <c r="E24" s="20">
        <v>-71910813</v>
      </c>
      <c r="F24" s="21">
        <v>-854863</v>
      </c>
      <c r="G24" s="19">
        <v>-57957358</v>
      </c>
      <c r="H24" s="20">
        <v>-57957358</v>
      </c>
      <c r="I24" s="22">
        <v>109591659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-4568885407</v>
      </c>
      <c r="D26" s="19">
        <v>-4787403379</v>
      </c>
      <c r="E26" s="20">
        <v>-5419392597</v>
      </c>
      <c r="F26" s="21">
        <v>-7068886278</v>
      </c>
      <c r="G26" s="19">
        <v>-7545378545</v>
      </c>
      <c r="H26" s="20">
        <v>-7545378545</v>
      </c>
      <c r="I26" s="22">
        <v>-6159572931</v>
      </c>
      <c r="J26" s="23">
        <v>-6791111637</v>
      </c>
      <c r="K26" s="19">
        <v>-5902730791</v>
      </c>
      <c r="L26" s="20">
        <v>-5684793193</v>
      </c>
    </row>
    <row r="27" spans="1:12" ht="13.5" x14ac:dyDescent="0.25">
      <c r="A27" s="25" t="s">
        <v>39</v>
      </c>
      <c r="B27" s="26" t="s">
        <v>19</v>
      </c>
      <c r="C27" s="27">
        <f>SUM(C21:C26)</f>
        <v>-4663236239</v>
      </c>
      <c r="D27" s="27">
        <f t="shared" ref="D27:L27" si="1">SUM(D21:D26)</f>
        <v>-5063907710</v>
      </c>
      <c r="E27" s="28">
        <f t="shared" si="1"/>
        <v>-5520874430</v>
      </c>
      <c r="F27" s="29">
        <f t="shared" si="1"/>
        <v>-7065716372</v>
      </c>
      <c r="G27" s="27">
        <f t="shared" si="1"/>
        <v>-7597455982</v>
      </c>
      <c r="H27" s="28">
        <f t="shared" si="1"/>
        <v>-7597455982</v>
      </c>
      <c r="I27" s="30">
        <f t="shared" si="1"/>
        <v>-6046333676</v>
      </c>
      <c r="J27" s="31">
        <f t="shared" si="1"/>
        <v>-6787933349</v>
      </c>
      <c r="K27" s="27">
        <f t="shared" si="1"/>
        <v>-5899965804</v>
      </c>
      <c r="L27" s="28">
        <f t="shared" si="1"/>
        <v>-5681904299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100000000</v>
      </c>
      <c r="G31" s="19">
        <v>100000000</v>
      </c>
      <c r="H31" s="20">
        <v>100000000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96120087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237123</v>
      </c>
      <c r="G33" s="39">
        <v>237123</v>
      </c>
      <c r="H33" s="40">
        <v>237123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-46757037</v>
      </c>
      <c r="E35" s="20">
        <v>-31713386</v>
      </c>
      <c r="F35" s="21">
        <v>-113739253</v>
      </c>
      <c r="G35" s="19">
        <v>-145828872</v>
      </c>
      <c r="H35" s="20">
        <v>-145828872</v>
      </c>
      <c r="I35" s="22">
        <v>-46697149</v>
      </c>
      <c r="J35" s="23">
        <v>-39406520</v>
      </c>
      <c r="K35" s="19">
        <v>-40168160</v>
      </c>
      <c r="L35" s="20">
        <v>-42048829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-46757037</v>
      </c>
      <c r="E36" s="28">
        <f t="shared" si="2"/>
        <v>-31713386</v>
      </c>
      <c r="F36" s="29">
        <f t="shared" si="2"/>
        <v>-13502130</v>
      </c>
      <c r="G36" s="27">
        <f t="shared" si="2"/>
        <v>-45591749</v>
      </c>
      <c r="H36" s="28">
        <f t="shared" si="2"/>
        <v>-45591749</v>
      </c>
      <c r="I36" s="30">
        <f t="shared" si="2"/>
        <v>49422938</v>
      </c>
      <c r="J36" s="31">
        <f t="shared" si="2"/>
        <v>-39406520</v>
      </c>
      <c r="K36" s="27">
        <f t="shared" si="2"/>
        <v>-40168160</v>
      </c>
      <c r="L36" s="28">
        <f t="shared" si="2"/>
        <v>-42048829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7314082951</v>
      </c>
      <c r="D38" s="33">
        <f t="shared" ref="D38:L38" si="3">+D17+D27+D36</f>
        <v>7239389204</v>
      </c>
      <c r="E38" s="34">
        <f t="shared" si="3"/>
        <v>7860468465</v>
      </c>
      <c r="F38" s="35">
        <f t="shared" si="3"/>
        <v>1301322877</v>
      </c>
      <c r="G38" s="33">
        <f t="shared" si="3"/>
        <v>542153916</v>
      </c>
      <c r="H38" s="34">
        <f t="shared" si="3"/>
        <v>542153916</v>
      </c>
      <c r="I38" s="36">
        <f t="shared" si="3"/>
        <v>9112041062</v>
      </c>
      <c r="J38" s="37">
        <f t="shared" si="3"/>
        <v>1436864542</v>
      </c>
      <c r="K38" s="33">
        <f t="shared" si="3"/>
        <v>2585559310</v>
      </c>
      <c r="L38" s="34">
        <f t="shared" si="3"/>
        <v>2907112142</v>
      </c>
    </row>
    <row r="39" spans="1:12" ht="13.5" x14ac:dyDescent="0.25">
      <c r="A39" s="24" t="s">
        <v>47</v>
      </c>
      <c r="B39" s="18" t="s">
        <v>48</v>
      </c>
      <c r="C39" s="33">
        <v>2548729418</v>
      </c>
      <c r="D39" s="33">
        <v>4837309555</v>
      </c>
      <c r="E39" s="34">
        <v>4425934404</v>
      </c>
      <c r="F39" s="35">
        <v>4429752876</v>
      </c>
      <c r="G39" s="33">
        <v>5787432309</v>
      </c>
      <c r="H39" s="34">
        <v>5787432309</v>
      </c>
      <c r="I39" s="36">
        <v>3695164348</v>
      </c>
      <c r="J39" s="37">
        <v>4947388820</v>
      </c>
      <c r="K39" s="33">
        <v>5882285362</v>
      </c>
      <c r="L39" s="34">
        <v>7853101395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9862812369</v>
      </c>
      <c r="D40" s="45">
        <f t="shared" si="4"/>
        <v>12076698759</v>
      </c>
      <c r="E40" s="46">
        <f t="shared" si="4"/>
        <v>12286402869</v>
      </c>
      <c r="F40" s="47">
        <f t="shared" si="4"/>
        <v>5731075753</v>
      </c>
      <c r="G40" s="45">
        <f t="shared" si="4"/>
        <v>6329586225</v>
      </c>
      <c r="H40" s="46">
        <f t="shared" si="4"/>
        <v>6329586225</v>
      </c>
      <c r="I40" s="48">
        <v>18444267136</v>
      </c>
      <c r="J40" s="49">
        <f>+J38+J39</f>
        <v>6384253362</v>
      </c>
      <c r="K40" s="45">
        <f>+K38+K39</f>
        <v>8467844672</v>
      </c>
      <c r="L40" s="46">
        <f>+L38+L39</f>
        <v>10760213537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activeCell="P22" sqref="P22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29544877</v>
      </c>
      <c r="F6" s="21">
        <v>63775250</v>
      </c>
      <c r="G6" s="19">
        <v>41133388</v>
      </c>
      <c r="H6" s="20">
        <v>41133388</v>
      </c>
      <c r="I6" s="22">
        <v>36966459</v>
      </c>
      <c r="J6" s="23">
        <v>43071963</v>
      </c>
      <c r="K6" s="19">
        <v>45054587</v>
      </c>
      <c r="L6" s="20">
        <v>47081899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8463327</v>
      </c>
      <c r="F7" s="21">
        <v>8670402</v>
      </c>
      <c r="G7" s="19">
        <v>5029089</v>
      </c>
      <c r="H7" s="20">
        <v>5029089</v>
      </c>
      <c r="I7" s="22">
        <v>7720343</v>
      </c>
      <c r="J7" s="23">
        <v>3903013</v>
      </c>
      <c r="K7" s="19">
        <v>4082548</v>
      </c>
      <c r="L7" s="20">
        <v>4266263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2069612</v>
      </c>
      <c r="F8" s="21">
        <v>27869272</v>
      </c>
      <c r="G8" s="19">
        <v>13014517</v>
      </c>
      <c r="H8" s="20">
        <v>13014517</v>
      </c>
      <c r="I8" s="22">
        <v>9454025</v>
      </c>
      <c r="J8" s="23">
        <v>16880385</v>
      </c>
      <c r="K8" s="19">
        <v>17652198</v>
      </c>
      <c r="L8" s="20">
        <v>18535984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398159153</v>
      </c>
      <c r="F9" s="21">
        <v>385968450</v>
      </c>
      <c r="G9" s="19">
        <v>393179567</v>
      </c>
      <c r="H9" s="20">
        <v>393179567</v>
      </c>
      <c r="I9" s="22">
        <v>253076675</v>
      </c>
      <c r="J9" s="23">
        <v>410474150</v>
      </c>
      <c r="K9" s="19">
        <v>404487200</v>
      </c>
      <c r="L9" s="20">
        <v>387700200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63036974</v>
      </c>
      <c r="F10" s="21">
        <v>100932550</v>
      </c>
      <c r="G10" s="19">
        <v>96682433</v>
      </c>
      <c r="H10" s="20">
        <v>96682433</v>
      </c>
      <c r="I10" s="22">
        <v>39727000</v>
      </c>
      <c r="J10" s="23">
        <v>85633850</v>
      </c>
      <c r="K10" s="19">
        <v>88892800</v>
      </c>
      <c r="L10" s="20">
        <v>96010800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17819938</v>
      </c>
      <c r="H11" s="20">
        <v>17819938</v>
      </c>
      <c r="I11" s="22">
        <v>0</v>
      </c>
      <c r="J11" s="23">
        <v>27215640</v>
      </c>
      <c r="K11" s="19">
        <v>28467560</v>
      </c>
      <c r="L11" s="20">
        <v>29748600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-548020278</v>
      </c>
      <c r="F14" s="21">
        <v>-434257059</v>
      </c>
      <c r="G14" s="19">
        <v>-439863343</v>
      </c>
      <c r="H14" s="20">
        <v>-439863343</v>
      </c>
      <c r="I14" s="22">
        <v>-486804084</v>
      </c>
      <c r="J14" s="23">
        <v>-513704973</v>
      </c>
      <c r="K14" s="19">
        <v>-527589498</v>
      </c>
      <c r="L14" s="20">
        <v>-552137360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-1500000</v>
      </c>
      <c r="G16" s="19">
        <v>-1500000</v>
      </c>
      <c r="H16" s="20">
        <v>-1500000</v>
      </c>
      <c r="I16" s="22">
        <v>0</v>
      </c>
      <c r="J16" s="23">
        <v>-1600000</v>
      </c>
      <c r="K16" s="19">
        <v>-1700000</v>
      </c>
      <c r="L16" s="20">
        <v>-1700000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-46746335</v>
      </c>
      <c r="F17" s="29">
        <f t="shared" si="0"/>
        <v>151458865</v>
      </c>
      <c r="G17" s="27">
        <f t="shared" si="0"/>
        <v>125495589</v>
      </c>
      <c r="H17" s="30">
        <f t="shared" si="0"/>
        <v>125495589</v>
      </c>
      <c r="I17" s="29">
        <f t="shared" si="0"/>
        <v>-139859582</v>
      </c>
      <c r="J17" s="31">
        <f t="shared" si="0"/>
        <v>71874028</v>
      </c>
      <c r="K17" s="27">
        <f t="shared" si="0"/>
        <v>59347395</v>
      </c>
      <c r="L17" s="28">
        <f t="shared" si="0"/>
        <v>29506386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-247239120</v>
      </c>
      <c r="G26" s="19">
        <v>-252405782</v>
      </c>
      <c r="H26" s="20">
        <v>-252405782</v>
      </c>
      <c r="I26" s="22">
        <v>16524331</v>
      </c>
      <c r="J26" s="23">
        <v>-222552982</v>
      </c>
      <c r="K26" s="19">
        <v>-188810783</v>
      </c>
      <c r="L26" s="20">
        <v>-170781671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-247239120</v>
      </c>
      <c r="G27" s="27">
        <f t="shared" si="1"/>
        <v>-252405782</v>
      </c>
      <c r="H27" s="28">
        <f t="shared" si="1"/>
        <v>-252405782</v>
      </c>
      <c r="I27" s="30">
        <f t="shared" si="1"/>
        <v>16524331</v>
      </c>
      <c r="J27" s="31">
        <f t="shared" si="1"/>
        <v>-222552982</v>
      </c>
      <c r="K27" s="27">
        <f t="shared" si="1"/>
        <v>-188810783</v>
      </c>
      <c r="L27" s="28">
        <f t="shared" si="1"/>
        <v>-170781671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-46746335</v>
      </c>
      <c r="F38" s="35">
        <f t="shared" si="3"/>
        <v>-95780255</v>
      </c>
      <c r="G38" s="33">
        <f t="shared" si="3"/>
        <v>-126910193</v>
      </c>
      <c r="H38" s="34">
        <f t="shared" si="3"/>
        <v>-126910193</v>
      </c>
      <c r="I38" s="36">
        <f t="shared" si="3"/>
        <v>-123335251</v>
      </c>
      <c r="J38" s="37">
        <f t="shared" si="3"/>
        <v>-150678954</v>
      </c>
      <c r="K38" s="33">
        <f t="shared" si="3"/>
        <v>-129463388</v>
      </c>
      <c r="L38" s="34">
        <f t="shared" si="3"/>
        <v>-141275285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248096278</v>
      </c>
      <c r="H39" s="34">
        <v>248096278</v>
      </c>
      <c r="I39" s="36">
        <v>0</v>
      </c>
      <c r="J39" s="37">
        <v>317755282</v>
      </c>
      <c r="K39" s="33">
        <v>349530811</v>
      </c>
      <c r="L39" s="34">
        <v>384483891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-46746335</v>
      </c>
      <c r="F40" s="47">
        <f t="shared" si="4"/>
        <v>-95780255</v>
      </c>
      <c r="G40" s="45">
        <f t="shared" si="4"/>
        <v>121186085</v>
      </c>
      <c r="H40" s="46">
        <f t="shared" si="4"/>
        <v>121186085</v>
      </c>
      <c r="I40" s="48">
        <v>273575987</v>
      </c>
      <c r="J40" s="49">
        <f>+J38+J39</f>
        <v>167076328</v>
      </c>
      <c r="K40" s="45">
        <f>+K38+K39</f>
        <v>220067423</v>
      </c>
      <c r="L40" s="46">
        <f>+L38+L39</f>
        <v>243208606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1634395</v>
      </c>
      <c r="D6" s="19">
        <v>4697455</v>
      </c>
      <c r="E6" s="20">
        <v>5491531</v>
      </c>
      <c r="F6" s="21">
        <v>5677186</v>
      </c>
      <c r="G6" s="19">
        <v>9877186</v>
      </c>
      <c r="H6" s="20">
        <v>9877186</v>
      </c>
      <c r="I6" s="22">
        <v>1892716</v>
      </c>
      <c r="J6" s="23">
        <v>13688276</v>
      </c>
      <c r="K6" s="19">
        <v>14317937</v>
      </c>
      <c r="L6" s="20">
        <v>14976562</v>
      </c>
    </row>
    <row r="7" spans="1:12" ht="13.5" x14ac:dyDescent="0.25">
      <c r="A7" s="24" t="s">
        <v>22</v>
      </c>
      <c r="B7" s="18" t="s">
        <v>19</v>
      </c>
      <c r="C7" s="19">
        <v>9284354</v>
      </c>
      <c r="D7" s="19">
        <v>24511724</v>
      </c>
      <c r="E7" s="20">
        <v>27803428</v>
      </c>
      <c r="F7" s="21">
        <v>24130686</v>
      </c>
      <c r="G7" s="19">
        <v>31636830</v>
      </c>
      <c r="H7" s="20">
        <v>31636830</v>
      </c>
      <c r="I7" s="22">
        <v>8782147</v>
      </c>
      <c r="J7" s="23">
        <v>27863190</v>
      </c>
      <c r="K7" s="19">
        <v>32171397</v>
      </c>
      <c r="L7" s="20">
        <v>37152940</v>
      </c>
    </row>
    <row r="8" spans="1:12" ht="13.5" x14ac:dyDescent="0.25">
      <c r="A8" s="24" t="s">
        <v>23</v>
      </c>
      <c r="B8" s="18" t="s">
        <v>19</v>
      </c>
      <c r="C8" s="19">
        <v>15250274</v>
      </c>
      <c r="D8" s="19">
        <v>34194078</v>
      </c>
      <c r="E8" s="20">
        <v>34362476</v>
      </c>
      <c r="F8" s="21">
        <v>67068653</v>
      </c>
      <c r="G8" s="19">
        <v>68568653</v>
      </c>
      <c r="H8" s="20">
        <v>68568653</v>
      </c>
      <c r="I8" s="22">
        <v>20694072</v>
      </c>
      <c r="J8" s="23">
        <v>66524802</v>
      </c>
      <c r="K8" s="19">
        <v>63794086</v>
      </c>
      <c r="L8" s="20">
        <v>62804854</v>
      </c>
    </row>
    <row r="9" spans="1:12" ht="13.5" x14ac:dyDescent="0.25">
      <c r="A9" s="24" t="s">
        <v>24</v>
      </c>
      <c r="B9" s="18" t="s">
        <v>25</v>
      </c>
      <c r="C9" s="19">
        <v>226994359</v>
      </c>
      <c r="D9" s="19">
        <v>318727632</v>
      </c>
      <c r="E9" s="20">
        <v>352173181</v>
      </c>
      <c r="F9" s="21">
        <v>388982250</v>
      </c>
      <c r="G9" s="19">
        <v>388982250</v>
      </c>
      <c r="H9" s="20">
        <v>388982250</v>
      </c>
      <c r="I9" s="22">
        <v>157443645</v>
      </c>
      <c r="J9" s="23">
        <v>423528200</v>
      </c>
      <c r="K9" s="19">
        <v>400609700</v>
      </c>
      <c r="L9" s="20">
        <v>386297900</v>
      </c>
    </row>
    <row r="10" spans="1:12" ht="13.5" x14ac:dyDescent="0.25">
      <c r="A10" s="24" t="s">
        <v>26</v>
      </c>
      <c r="B10" s="18" t="s">
        <v>25</v>
      </c>
      <c r="C10" s="19">
        <v>30297000</v>
      </c>
      <c r="D10" s="19">
        <v>72006000</v>
      </c>
      <c r="E10" s="20">
        <v>101268934</v>
      </c>
      <c r="F10" s="21">
        <v>69074750</v>
      </c>
      <c r="G10" s="19">
        <v>69074750</v>
      </c>
      <c r="H10" s="20">
        <v>69074750</v>
      </c>
      <c r="I10" s="22">
        <v>49384000</v>
      </c>
      <c r="J10" s="23">
        <v>68593800</v>
      </c>
      <c r="K10" s="19">
        <v>67235300</v>
      </c>
      <c r="L10" s="20">
        <v>73015100</v>
      </c>
    </row>
    <row r="11" spans="1:12" ht="13.5" x14ac:dyDescent="0.25">
      <c r="A11" s="24" t="s">
        <v>27</v>
      </c>
      <c r="B11" s="18" t="s">
        <v>19</v>
      </c>
      <c r="C11" s="19">
        <v>1205749</v>
      </c>
      <c r="D11" s="19">
        <v>1066003</v>
      </c>
      <c r="E11" s="20">
        <v>1629711</v>
      </c>
      <c r="F11" s="21">
        <v>1377020</v>
      </c>
      <c r="G11" s="19">
        <v>4183500</v>
      </c>
      <c r="H11" s="20">
        <v>4183500</v>
      </c>
      <c r="I11" s="22">
        <v>1667900</v>
      </c>
      <c r="J11" s="23">
        <v>4888492</v>
      </c>
      <c r="K11" s="19">
        <v>5113362</v>
      </c>
      <c r="L11" s="20">
        <v>5348577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-30544607</v>
      </c>
      <c r="D14" s="19">
        <v>-222713302</v>
      </c>
      <c r="E14" s="20">
        <v>-272409644</v>
      </c>
      <c r="F14" s="21">
        <v>-383770347</v>
      </c>
      <c r="G14" s="19">
        <v>-398991369</v>
      </c>
      <c r="H14" s="20">
        <v>-398991369</v>
      </c>
      <c r="I14" s="22">
        <v>-287768702</v>
      </c>
      <c r="J14" s="23">
        <v>-424487810</v>
      </c>
      <c r="K14" s="19">
        <v>-418684188</v>
      </c>
      <c r="L14" s="20">
        <v>-433321688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-77332</v>
      </c>
      <c r="G15" s="19">
        <v>-77332</v>
      </c>
      <c r="H15" s="20">
        <v>-77332</v>
      </c>
      <c r="I15" s="22">
        <v>0</v>
      </c>
      <c r="J15" s="23">
        <v>-81121</v>
      </c>
      <c r="K15" s="19">
        <v>-84853</v>
      </c>
      <c r="L15" s="20">
        <v>-88756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254121524</v>
      </c>
      <c r="D17" s="27">
        <f t="shared" ref="D17:L17" si="0">SUM(D6:D16)</f>
        <v>232489590</v>
      </c>
      <c r="E17" s="28">
        <f t="shared" si="0"/>
        <v>250319617</v>
      </c>
      <c r="F17" s="29">
        <f t="shared" si="0"/>
        <v>172462866</v>
      </c>
      <c r="G17" s="27">
        <f t="shared" si="0"/>
        <v>173254468</v>
      </c>
      <c r="H17" s="30">
        <f t="shared" si="0"/>
        <v>173254468</v>
      </c>
      <c r="I17" s="29">
        <f t="shared" si="0"/>
        <v>-47904222</v>
      </c>
      <c r="J17" s="31">
        <f t="shared" si="0"/>
        <v>180517829</v>
      </c>
      <c r="K17" s="27">
        <f t="shared" si="0"/>
        <v>164472741</v>
      </c>
      <c r="L17" s="28">
        <f t="shared" si="0"/>
        <v>146185489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829950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-87812837</v>
      </c>
      <c r="D26" s="19">
        <v>-133852815</v>
      </c>
      <c r="E26" s="20">
        <v>-130409771</v>
      </c>
      <c r="F26" s="21">
        <v>-126537088</v>
      </c>
      <c r="G26" s="19">
        <v>-126537088</v>
      </c>
      <c r="H26" s="20">
        <v>-126537088</v>
      </c>
      <c r="I26" s="22">
        <v>-94620237</v>
      </c>
      <c r="J26" s="23">
        <v>-123208925</v>
      </c>
      <c r="K26" s="19">
        <v>-109939378</v>
      </c>
      <c r="L26" s="20">
        <v>-93015100</v>
      </c>
    </row>
    <row r="27" spans="1:12" ht="13.5" x14ac:dyDescent="0.25">
      <c r="A27" s="25" t="s">
        <v>39</v>
      </c>
      <c r="B27" s="26" t="s">
        <v>19</v>
      </c>
      <c r="C27" s="27">
        <f>SUM(C21:C26)</f>
        <v>-87812837</v>
      </c>
      <c r="D27" s="27">
        <f t="shared" ref="D27:L27" si="1">SUM(D21:D26)</f>
        <v>-133852815</v>
      </c>
      <c r="E27" s="28">
        <f t="shared" si="1"/>
        <v>-129579821</v>
      </c>
      <c r="F27" s="29">
        <f t="shared" si="1"/>
        <v>-126537088</v>
      </c>
      <c r="G27" s="27">
        <f t="shared" si="1"/>
        <v>-126537088</v>
      </c>
      <c r="H27" s="28">
        <f t="shared" si="1"/>
        <v>-126537088</v>
      </c>
      <c r="I27" s="30">
        <f t="shared" si="1"/>
        <v>-94620237</v>
      </c>
      <c r="J27" s="31">
        <f t="shared" si="1"/>
        <v>-123208925</v>
      </c>
      <c r="K27" s="27">
        <f t="shared" si="1"/>
        <v>-109939378</v>
      </c>
      <c r="L27" s="28">
        <f t="shared" si="1"/>
        <v>-93015100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166308687</v>
      </c>
      <c r="D38" s="33">
        <f t="shared" ref="D38:L38" si="3">+D17+D27+D36</f>
        <v>98636775</v>
      </c>
      <c r="E38" s="34">
        <f t="shared" si="3"/>
        <v>120739796</v>
      </c>
      <c r="F38" s="35">
        <f t="shared" si="3"/>
        <v>45925778</v>
      </c>
      <c r="G38" s="33">
        <f t="shared" si="3"/>
        <v>46717380</v>
      </c>
      <c r="H38" s="34">
        <f t="shared" si="3"/>
        <v>46717380</v>
      </c>
      <c r="I38" s="36">
        <f t="shared" si="3"/>
        <v>-142524459</v>
      </c>
      <c r="J38" s="37">
        <f t="shared" si="3"/>
        <v>57308904</v>
      </c>
      <c r="K38" s="33">
        <f t="shared" si="3"/>
        <v>54533363</v>
      </c>
      <c r="L38" s="34">
        <f t="shared" si="3"/>
        <v>53170389</v>
      </c>
    </row>
    <row r="39" spans="1:12" ht="13.5" x14ac:dyDescent="0.25">
      <c r="A39" s="24" t="s">
        <v>47</v>
      </c>
      <c r="B39" s="18" t="s">
        <v>48</v>
      </c>
      <c r="C39" s="33">
        <v>682948</v>
      </c>
      <c r="D39" s="33">
        <v>4184138</v>
      </c>
      <c r="E39" s="34">
        <v>1467957</v>
      </c>
      <c r="F39" s="35">
        <v>1467956</v>
      </c>
      <c r="G39" s="33">
        <v>3218530</v>
      </c>
      <c r="H39" s="34">
        <v>3218530</v>
      </c>
      <c r="I39" s="36">
        <v>2344047</v>
      </c>
      <c r="J39" s="37">
        <v>3218530</v>
      </c>
      <c r="K39" s="33">
        <v>60527434</v>
      </c>
      <c r="L39" s="34">
        <v>115060797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166991635</v>
      </c>
      <c r="D40" s="45">
        <f t="shared" si="4"/>
        <v>102820913</v>
      </c>
      <c r="E40" s="46">
        <f t="shared" si="4"/>
        <v>122207753</v>
      </c>
      <c r="F40" s="47">
        <f t="shared" si="4"/>
        <v>47393734</v>
      </c>
      <c r="G40" s="45">
        <f t="shared" si="4"/>
        <v>49935910</v>
      </c>
      <c r="H40" s="46">
        <f t="shared" si="4"/>
        <v>49935910</v>
      </c>
      <c r="I40" s="48">
        <v>-137406895</v>
      </c>
      <c r="J40" s="49">
        <f>+J38+J39</f>
        <v>60527434</v>
      </c>
      <c r="K40" s="45">
        <f>+K38+K39</f>
        <v>115060797</v>
      </c>
      <c r="L40" s="46">
        <f>+L38+L39</f>
        <v>168231186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147120802</v>
      </c>
      <c r="G6" s="19">
        <v>138416991</v>
      </c>
      <c r="H6" s="20">
        <v>138416991</v>
      </c>
      <c r="I6" s="22">
        <v>1178156895</v>
      </c>
      <c r="J6" s="23">
        <v>196594027</v>
      </c>
      <c r="K6" s="19">
        <v>196919080</v>
      </c>
      <c r="L6" s="20">
        <v>211343097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739582272</v>
      </c>
      <c r="G7" s="19">
        <v>856198725</v>
      </c>
      <c r="H7" s="20">
        <v>856198725</v>
      </c>
      <c r="I7" s="22">
        <v>0</v>
      </c>
      <c r="J7" s="23">
        <v>987284260</v>
      </c>
      <c r="K7" s="19">
        <v>1121620628</v>
      </c>
      <c r="L7" s="20">
        <v>1325222741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97799939</v>
      </c>
      <c r="G8" s="19">
        <v>138247240</v>
      </c>
      <c r="H8" s="20">
        <v>138247240</v>
      </c>
      <c r="I8" s="22">
        <v>280960931</v>
      </c>
      <c r="J8" s="23">
        <v>206018811</v>
      </c>
      <c r="K8" s="19">
        <v>211074709</v>
      </c>
      <c r="L8" s="20">
        <v>220909515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30000000</v>
      </c>
      <c r="F9" s="21">
        <v>559237850</v>
      </c>
      <c r="G9" s="19">
        <v>556409686</v>
      </c>
      <c r="H9" s="20">
        <v>556409686</v>
      </c>
      <c r="I9" s="22">
        <v>6269421987</v>
      </c>
      <c r="J9" s="23">
        <v>587003200</v>
      </c>
      <c r="K9" s="19">
        <v>572773300</v>
      </c>
      <c r="L9" s="20">
        <v>568258181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113275150</v>
      </c>
      <c r="G10" s="19">
        <v>112025150</v>
      </c>
      <c r="H10" s="20">
        <v>112025150</v>
      </c>
      <c r="I10" s="22">
        <v>32700000</v>
      </c>
      <c r="J10" s="23">
        <v>122952800</v>
      </c>
      <c r="K10" s="19">
        <v>110429500</v>
      </c>
      <c r="L10" s="20">
        <v>120587300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79225969</v>
      </c>
      <c r="K11" s="19">
        <v>82072627</v>
      </c>
      <c r="L11" s="20">
        <v>85847968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-11060688</v>
      </c>
      <c r="D14" s="19">
        <v>-744679989</v>
      </c>
      <c r="E14" s="20">
        <v>-1212654148</v>
      </c>
      <c r="F14" s="21">
        <v>-1358389048</v>
      </c>
      <c r="G14" s="19">
        <v>-1483773627</v>
      </c>
      <c r="H14" s="20">
        <v>-1483773627</v>
      </c>
      <c r="I14" s="22">
        <v>-1414193845</v>
      </c>
      <c r="J14" s="23">
        <v>-1726707681</v>
      </c>
      <c r="K14" s="19">
        <v>-1739698949</v>
      </c>
      <c r="L14" s="20">
        <v>-1843569008</v>
      </c>
    </row>
    <row r="15" spans="1:12" ht="13.5" x14ac:dyDescent="0.25">
      <c r="A15" s="24" t="s">
        <v>31</v>
      </c>
      <c r="B15" s="18" t="s">
        <v>19</v>
      </c>
      <c r="C15" s="19">
        <v>-741957</v>
      </c>
      <c r="D15" s="19">
        <v>-721907</v>
      </c>
      <c r="E15" s="20">
        <v>-713098</v>
      </c>
      <c r="F15" s="21">
        <v>-12644819</v>
      </c>
      <c r="G15" s="19">
        <v>-12644819</v>
      </c>
      <c r="H15" s="20">
        <v>-12644819</v>
      </c>
      <c r="I15" s="22">
        <v>0</v>
      </c>
      <c r="J15" s="23">
        <v>-16084886</v>
      </c>
      <c r="K15" s="19">
        <v>-16873045</v>
      </c>
      <c r="L15" s="20">
        <v>-17649206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-9397581</v>
      </c>
      <c r="E16" s="20">
        <v>-8453431</v>
      </c>
      <c r="F16" s="21">
        <v>-12780230</v>
      </c>
      <c r="G16" s="19">
        <v>-44429134</v>
      </c>
      <c r="H16" s="20">
        <v>-44429134</v>
      </c>
      <c r="I16" s="22">
        <v>0</v>
      </c>
      <c r="J16" s="23">
        <v>-19803048</v>
      </c>
      <c r="K16" s="19">
        <v>-15516859</v>
      </c>
      <c r="L16" s="20">
        <v>-16277185</v>
      </c>
    </row>
    <row r="17" spans="1:12" ht="13.5" x14ac:dyDescent="0.25">
      <c r="A17" s="25" t="s">
        <v>33</v>
      </c>
      <c r="B17" s="26" t="s">
        <v>19</v>
      </c>
      <c r="C17" s="27">
        <f>SUM(C6:C16)</f>
        <v>-11802645</v>
      </c>
      <c r="D17" s="27">
        <f t="shared" ref="D17:L17" si="0">SUM(D6:D16)</f>
        <v>-754799477</v>
      </c>
      <c r="E17" s="28">
        <f t="shared" si="0"/>
        <v>-1191820677</v>
      </c>
      <c r="F17" s="29">
        <f t="shared" si="0"/>
        <v>273201916</v>
      </c>
      <c r="G17" s="27">
        <f t="shared" si="0"/>
        <v>260450212</v>
      </c>
      <c r="H17" s="30">
        <f t="shared" si="0"/>
        <v>260450212</v>
      </c>
      <c r="I17" s="29">
        <f t="shared" si="0"/>
        <v>6347045968</v>
      </c>
      <c r="J17" s="31">
        <f t="shared" si="0"/>
        <v>416483452</v>
      </c>
      <c r="K17" s="27">
        <f t="shared" si="0"/>
        <v>522800991</v>
      </c>
      <c r="L17" s="28">
        <f t="shared" si="0"/>
        <v>654673403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-17750019</v>
      </c>
      <c r="D24" s="19">
        <v>-1081735</v>
      </c>
      <c r="E24" s="20">
        <v>-3484183</v>
      </c>
      <c r="F24" s="21">
        <v>-3600</v>
      </c>
      <c r="G24" s="19">
        <v>0</v>
      </c>
      <c r="H24" s="20">
        <v>0</v>
      </c>
      <c r="I24" s="22">
        <v>-2067023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-112255054</v>
      </c>
      <c r="D26" s="19">
        <v>-156529303</v>
      </c>
      <c r="E26" s="20">
        <v>-165896193</v>
      </c>
      <c r="F26" s="21">
        <v>-190704744</v>
      </c>
      <c r="G26" s="19">
        <v>-246268086</v>
      </c>
      <c r="H26" s="20">
        <v>-246268086</v>
      </c>
      <c r="I26" s="22">
        <v>-175547230</v>
      </c>
      <c r="J26" s="23">
        <v>-260005235</v>
      </c>
      <c r="K26" s="19">
        <v>-244121425</v>
      </c>
      <c r="L26" s="20">
        <v>-251950395</v>
      </c>
    </row>
    <row r="27" spans="1:12" ht="13.5" x14ac:dyDescent="0.25">
      <c r="A27" s="25" t="s">
        <v>39</v>
      </c>
      <c r="B27" s="26" t="s">
        <v>19</v>
      </c>
      <c r="C27" s="27">
        <f>SUM(C21:C26)</f>
        <v>-130005073</v>
      </c>
      <c r="D27" s="27">
        <f t="shared" ref="D27:L27" si="1">SUM(D21:D26)</f>
        <v>-157611038</v>
      </c>
      <c r="E27" s="28">
        <f t="shared" si="1"/>
        <v>-169380376</v>
      </c>
      <c r="F27" s="29">
        <f t="shared" si="1"/>
        <v>-190708344</v>
      </c>
      <c r="G27" s="27">
        <f t="shared" si="1"/>
        <v>-246268086</v>
      </c>
      <c r="H27" s="28">
        <f t="shared" si="1"/>
        <v>-246268086</v>
      </c>
      <c r="I27" s="30">
        <f t="shared" si="1"/>
        <v>-177614253</v>
      </c>
      <c r="J27" s="31">
        <f t="shared" si="1"/>
        <v>-260005235</v>
      </c>
      <c r="K27" s="27">
        <f t="shared" si="1"/>
        <v>-244121425</v>
      </c>
      <c r="L27" s="28">
        <f t="shared" si="1"/>
        <v>-251950395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-16569393</v>
      </c>
      <c r="G35" s="19">
        <v>-16569393</v>
      </c>
      <c r="H35" s="20">
        <v>-16569393</v>
      </c>
      <c r="I35" s="22">
        <v>-15062751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-16569393</v>
      </c>
      <c r="G36" s="27">
        <f t="shared" si="2"/>
        <v>-16569393</v>
      </c>
      <c r="H36" s="28">
        <f t="shared" si="2"/>
        <v>-16569393</v>
      </c>
      <c r="I36" s="30">
        <f t="shared" si="2"/>
        <v>-15062751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-141807718</v>
      </c>
      <c r="D38" s="33">
        <f t="shared" ref="D38:L38" si="3">+D17+D27+D36</f>
        <v>-912410515</v>
      </c>
      <c r="E38" s="34">
        <f t="shared" si="3"/>
        <v>-1361201053</v>
      </c>
      <c r="F38" s="35">
        <f t="shared" si="3"/>
        <v>65924179</v>
      </c>
      <c r="G38" s="33">
        <f t="shared" si="3"/>
        <v>-2387267</v>
      </c>
      <c r="H38" s="34">
        <f t="shared" si="3"/>
        <v>-2387267</v>
      </c>
      <c r="I38" s="36">
        <f t="shared" si="3"/>
        <v>6154368964</v>
      </c>
      <c r="J38" s="37">
        <f t="shared" si="3"/>
        <v>156478217</v>
      </c>
      <c r="K38" s="33">
        <f t="shared" si="3"/>
        <v>278679566</v>
      </c>
      <c r="L38" s="34">
        <f t="shared" si="3"/>
        <v>402723008</v>
      </c>
    </row>
    <row r="39" spans="1:12" ht="13.5" x14ac:dyDescent="0.25">
      <c r="A39" s="24" t="s">
        <v>47</v>
      </c>
      <c r="B39" s="18" t="s">
        <v>48</v>
      </c>
      <c r="C39" s="33">
        <v>70215766</v>
      </c>
      <c r="D39" s="33">
        <v>104790238</v>
      </c>
      <c r="E39" s="34">
        <v>147461259</v>
      </c>
      <c r="F39" s="35">
        <v>142311258</v>
      </c>
      <c r="G39" s="33">
        <v>101383436</v>
      </c>
      <c r="H39" s="34">
        <v>101383436</v>
      </c>
      <c r="I39" s="36">
        <v>0</v>
      </c>
      <c r="J39" s="37">
        <v>177311459</v>
      </c>
      <c r="K39" s="33">
        <v>391594036</v>
      </c>
      <c r="L39" s="34">
        <v>667921832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-71591952</v>
      </c>
      <c r="D40" s="45">
        <f t="shared" si="4"/>
        <v>-807620277</v>
      </c>
      <c r="E40" s="46">
        <f t="shared" si="4"/>
        <v>-1213739794</v>
      </c>
      <c r="F40" s="47">
        <f t="shared" si="4"/>
        <v>208235437</v>
      </c>
      <c r="G40" s="45">
        <f t="shared" si="4"/>
        <v>98996169</v>
      </c>
      <c r="H40" s="46">
        <f t="shared" si="4"/>
        <v>98996169</v>
      </c>
      <c r="I40" s="48">
        <v>6331680423</v>
      </c>
      <c r="J40" s="49">
        <f>+J38+J39</f>
        <v>333789676</v>
      </c>
      <c r="K40" s="45">
        <f>+K38+K39</f>
        <v>670273602</v>
      </c>
      <c r="L40" s="46">
        <f>+L38+L39</f>
        <v>1070644840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88201683</v>
      </c>
      <c r="F6" s="21">
        <v>127343556</v>
      </c>
      <c r="G6" s="19">
        <v>127343556</v>
      </c>
      <c r="H6" s="20">
        <v>127343556</v>
      </c>
      <c r="I6" s="22">
        <v>76554979</v>
      </c>
      <c r="J6" s="23">
        <v>163553419</v>
      </c>
      <c r="K6" s="19">
        <v>205610016</v>
      </c>
      <c r="L6" s="20">
        <v>217329785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184589012</v>
      </c>
      <c r="F7" s="21">
        <v>155806282</v>
      </c>
      <c r="G7" s="19">
        <v>155153332</v>
      </c>
      <c r="H7" s="20">
        <v>155153332</v>
      </c>
      <c r="I7" s="22">
        <v>113073561</v>
      </c>
      <c r="J7" s="23">
        <v>184451028</v>
      </c>
      <c r="K7" s="19">
        <v>251848933</v>
      </c>
      <c r="L7" s="20">
        <v>289078147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82328069</v>
      </c>
      <c r="F8" s="21">
        <v>85747733</v>
      </c>
      <c r="G8" s="19">
        <v>22774001</v>
      </c>
      <c r="H8" s="20">
        <v>22774001</v>
      </c>
      <c r="I8" s="22">
        <v>-17045647</v>
      </c>
      <c r="J8" s="23">
        <v>24026572</v>
      </c>
      <c r="K8" s="19">
        <v>25372059</v>
      </c>
      <c r="L8" s="20">
        <v>26818265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793824669</v>
      </c>
      <c r="E9" s="20">
        <v>195030300</v>
      </c>
      <c r="F9" s="21">
        <v>207443050</v>
      </c>
      <c r="G9" s="19">
        <v>207443050</v>
      </c>
      <c r="H9" s="20">
        <v>207443050</v>
      </c>
      <c r="I9" s="22">
        <v>220421434</v>
      </c>
      <c r="J9" s="23">
        <v>223212050</v>
      </c>
      <c r="K9" s="19">
        <v>221501100</v>
      </c>
      <c r="L9" s="20">
        <v>221555550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42376700</v>
      </c>
      <c r="F10" s="21">
        <v>56586000</v>
      </c>
      <c r="G10" s="19">
        <v>49066000</v>
      </c>
      <c r="H10" s="20">
        <v>49066000</v>
      </c>
      <c r="I10" s="22">
        <v>50950000</v>
      </c>
      <c r="J10" s="23">
        <v>40097950</v>
      </c>
      <c r="K10" s="19">
        <v>45155900</v>
      </c>
      <c r="L10" s="20">
        <v>47853450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3014073</v>
      </c>
      <c r="F11" s="21">
        <v>2612688</v>
      </c>
      <c r="G11" s="19">
        <v>5112688</v>
      </c>
      <c r="H11" s="20">
        <v>5112688</v>
      </c>
      <c r="I11" s="22">
        <v>2457505</v>
      </c>
      <c r="J11" s="23">
        <v>5393886</v>
      </c>
      <c r="K11" s="19">
        <v>5695943</v>
      </c>
      <c r="L11" s="20">
        <v>6020612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96330523</v>
      </c>
      <c r="E14" s="20">
        <v>-530460741</v>
      </c>
      <c r="F14" s="21">
        <v>-677820974</v>
      </c>
      <c r="G14" s="19">
        <v>-608658563</v>
      </c>
      <c r="H14" s="20">
        <v>-608658563</v>
      </c>
      <c r="I14" s="22">
        <v>-538778701</v>
      </c>
      <c r="J14" s="23">
        <v>-655929858</v>
      </c>
      <c r="K14" s="19">
        <v>-676578783</v>
      </c>
      <c r="L14" s="20">
        <v>-724193343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-2480500</v>
      </c>
      <c r="G15" s="19">
        <v>-2480500</v>
      </c>
      <c r="H15" s="20">
        <v>-2480500</v>
      </c>
      <c r="I15" s="22">
        <v>0</v>
      </c>
      <c r="J15" s="23">
        <v>-2616928</v>
      </c>
      <c r="K15" s="19">
        <v>-2763475</v>
      </c>
      <c r="L15" s="20">
        <v>-2763475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-1019670</v>
      </c>
      <c r="G16" s="19">
        <v>-1019670</v>
      </c>
      <c r="H16" s="20">
        <v>-1019670</v>
      </c>
      <c r="I16" s="22">
        <v>0</v>
      </c>
      <c r="J16" s="23">
        <v>-1075752</v>
      </c>
      <c r="K16" s="19">
        <v>-1135994</v>
      </c>
      <c r="L16" s="20">
        <v>-1135994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890155192</v>
      </c>
      <c r="E17" s="28">
        <f t="shared" si="0"/>
        <v>65079096</v>
      </c>
      <c r="F17" s="29">
        <f t="shared" si="0"/>
        <v>-45781835</v>
      </c>
      <c r="G17" s="27">
        <f t="shared" si="0"/>
        <v>-45266106</v>
      </c>
      <c r="H17" s="30">
        <f t="shared" si="0"/>
        <v>-45266106</v>
      </c>
      <c r="I17" s="29">
        <f t="shared" si="0"/>
        <v>-92366869</v>
      </c>
      <c r="J17" s="31">
        <f t="shared" si="0"/>
        <v>-18887633</v>
      </c>
      <c r="K17" s="27">
        <f t="shared" si="0"/>
        <v>74705699</v>
      </c>
      <c r="L17" s="28">
        <f t="shared" si="0"/>
        <v>80562997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-19232098</v>
      </c>
      <c r="F26" s="21">
        <v>-74480900</v>
      </c>
      <c r="G26" s="19">
        <v>-65832900</v>
      </c>
      <c r="H26" s="20">
        <v>-65832900</v>
      </c>
      <c r="I26" s="22">
        <v>-49548154</v>
      </c>
      <c r="J26" s="23">
        <v>-68761892</v>
      </c>
      <c r="K26" s="19">
        <v>-76562285</v>
      </c>
      <c r="L26" s="20">
        <v>-65381468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-19232098</v>
      </c>
      <c r="F27" s="29">
        <f t="shared" si="1"/>
        <v>-74480900</v>
      </c>
      <c r="G27" s="27">
        <f t="shared" si="1"/>
        <v>-65832900</v>
      </c>
      <c r="H27" s="28">
        <f t="shared" si="1"/>
        <v>-65832900</v>
      </c>
      <c r="I27" s="30">
        <f t="shared" si="1"/>
        <v>-49548154</v>
      </c>
      <c r="J27" s="31">
        <f t="shared" si="1"/>
        <v>-68761892</v>
      </c>
      <c r="K27" s="27">
        <f t="shared" si="1"/>
        <v>-76562285</v>
      </c>
      <c r="L27" s="28">
        <f t="shared" si="1"/>
        <v>-65381468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-17642340</v>
      </c>
      <c r="F35" s="21">
        <v>-20400000</v>
      </c>
      <c r="G35" s="19">
        <v>-20400000</v>
      </c>
      <c r="H35" s="20">
        <v>-20400000</v>
      </c>
      <c r="I35" s="22">
        <v>-18700000</v>
      </c>
      <c r="J35" s="23">
        <v>-20400000</v>
      </c>
      <c r="K35" s="19">
        <v>-20400000</v>
      </c>
      <c r="L35" s="20">
        <v>-20400000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-17642340</v>
      </c>
      <c r="F36" s="29">
        <f t="shared" si="2"/>
        <v>-20400000</v>
      </c>
      <c r="G36" s="27">
        <f t="shared" si="2"/>
        <v>-20400000</v>
      </c>
      <c r="H36" s="28">
        <f t="shared" si="2"/>
        <v>-20400000</v>
      </c>
      <c r="I36" s="30">
        <f t="shared" si="2"/>
        <v>-18700000</v>
      </c>
      <c r="J36" s="31">
        <f t="shared" si="2"/>
        <v>-20400000</v>
      </c>
      <c r="K36" s="27">
        <f t="shared" si="2"/>
        <v>-20400000</v>
      </c>
      <c r="L36" s="28">
        <f t="shared" si="2"/>
        <v>-20400000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890155192</v>
      </c>
      <c r="E38" s="34">
        <f t="shared" si="3"/>
        <v>28204658</v>
      </c>
      <c r="F38" s="35">
        <f t="shared" si="3"/>
        <v>-140662735</v>
      </c>
      <c r="G38" s="33">
        <f t="shared" si="3"/>
        <v>-131499006</v>
      </c>
      <c r="H38" s="34">
        <f t="shared" si="3"/>
        <v>-131499006</v>
      </c>
      <c r="I38" s="36">
        <f t="shared" si="3"/>
        <v>-160615023</v>
      </c>
      <c r="J38" s="37">
        <f t="shared" si="3"/>
        <v>-108049525</v>
      </c>
      <c r="K38" s="33">
        <f t="shared" si="3"/>
        <v>-22256586</v>
      </c>
      <c r="L38" s="34">
        <f t="shared" si="3"/>
        <v>-5218471</v>
      </c>
    </row>
    <row r="39" spans="1:12" ht="13.5" x14ac:dyDescent="0.25">
      <c r="A39" s="24" t="s">
        <v>47</v>
      </c>
      <c r="B39" s="18" t="s">
        <v>48</v>
      </c>
      <c r="C39" s="33">
        <v>69319606</v>
      </c>
      <c r="D39" s="33">
        <v>69319606</v>
      </c>
      <c r="E39" s="34">
        <v>56720269</v>
      </c>
      <c r="F39" s="35">
        <v>58520569</v>
      </c>
      <c r="G39" s="33">
        <v>44090034</v>
      </c>
      <c r="H39" s="34">
        <v>44090034</v>
      </c>
      <c r="I39" s="36">
        <v>0</v>
      </c>
      <c r="J39" s="37">
        <v>44090034</v>
      </c>
      <c r="K39" s="33">
        <v>46118176</v>
      </c>
      <c r="L39" s="34">
        <v>48424084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69319606</v>
      </c>
      <c r="D40" s="45">
        <f t="shared" si="4"/>
        <v>959474798</v>
      </c>
      <c r="E40" s="46">
        <f t="shared" si="4"/>
        <v>84924927</v>
      </c>
      <c r="F40" s="47">
        <f t="shared" si="4"/>
        <v>-82142166</v>
      </c>
      <c r="G40" s="45">
        <f t="shared" si="4"/>
        <v>-87408972</v>
      </c>
      <c r="H40" s="46">
        <f t="shared" si="4"/>
        <v>-87408972</v>
      </c>
      <c r="I40" s="48">
        <v>-124896798</v>
      </c>
      <c r="J40" s="49">
        <f>+J38+J39</f>
        <v>-63959491</v>
      </c>
      <c r="K40" s="45">
        <f>+K38+K39</f>
        <v>23861590</v>
      </c>
      <c r="L40" s="46">
        <f>+L38+L39</f>
        <v>43205613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1115869</v>
      </c>
      <c r="F6" s="21">
        <v>86088636</v>
      </c>
      <c r="G6" s="19">
        <v>117934524</v>
      </c>
      <c r="H6" s="20">
        <v>117934524</v>
      </c>
      <c r="I6" s="22">
        <v>147226817</v>
      </c>
      <c r="J6" s="23">
        <v>152102500</v>
      </c>
      <c r="K6" s="19">
        <v>160011819</v>
      </c>
      <c r="L6" s="20">
        <v>166065515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425</v>
      </c>
      <c r="F7" s="21">
        <v>3639996</v>
      </c>
      <c r="G7" s="19">
        <v>250080</v>
      </c>
      <c r="H7" s="20">
        <v>250080</v>
      </c>
      <c r="I7" s="22">
        <v>0</v>
      </c>
      <c r="J7" s="23">
        <v>3885005</v>
      </c>
      <c r="K7" s="19">
        <v>4087021</v>
      </c>
      <c r="L7" s="20">
        <v>4241644</v>
      </c>
    </row>
    <row r="8" spans="1:12" ht="13.5" x14ac:dyDescent="0.25">
      <c r="A8" s="24" t="s">
        <v>23</v>
      </c>
      <c r="B8" s="18" t="s">
        <v>19</v>
      </c>
      <c r="C8" s="19">
        <v>106419158</v>
      </c>
      <c r="D8" s="19">
        <v>248004777</v>
      </c>
      <c r="E8" s="20">
        <v>173352400</v>
      </c>
      <c r="F8" s="21">
        <v>21162192</v>
      </c>
      <c r="G8" s="19">
        <v>11142833</v>
      </c>
      <c r="H8" s="20">
        <v>11142833</v>
      </c>
      <c r="I8" s="22">
        <v>76103814</v>
      </c>
      <c r="J8" s="23">
        <v>11741182</v>
      </c>
      <c r="K8" s="19">
        <v>12281278</v>
      </c>
      <c r="L8" s="20">
        <v>12833934</v>
      </c>
    </row>
    <row r="9" spans="1:12" ht="13.5" x14ac:dyDescent="0.25">
      <c r="A9" s="24" t="s">
        <v>24</v>
      </c>
      <c r="B9" s="18" t="s">
        <v>25</v>
      </c>
      <c r="C9" s="19">
        <v>163302138</v>
      </c>
      <c r="D9" s="19">
        <v>143746283</v>
      </c>
      <c r="E9" s="20">
        <v>153274996</v>
      </c>
      <c r="F9" s="21">
        <v>166283004</v>
      </c>
      <c r="G9" s="19">
        <v>167851604</v>
      </c>
      <c r="H9" s="20">
        <v>167851604</v>
      </c>
      <c r="I9" s="22">
        <v>168216992</v>
      </c>
      <c r="J9" s="23">
        <v>175480000</v>
      </c>
      <c r="K9" s="19">
        <v>172850000</v>
      </c>
      <c r="L9" s="20">
        <v>167399000</v>
      </c>
    </row>
    <row r="10" spans="1:12" ht="13.5" x14ac:dyDescent="0.25">
      <c r="A10" s="24" t="s">
        <v>26</v>
      </c>
      <c r="B10" s="18" t="s">
        <v>25</v>
      </c>
      <c r="C10" s="19">
        <v>46328000</v>
      </c>
      <c r="D10" s="19">
        <v>48745623</v>
      </c>
      <c r="E10" s="20">
        <v>65170000</v>
      </c>
      <c r="F10" s="21">
        <v>31371996</v>
      </c>
      <c r="G10" s="19">
        <v>94311185</v>
      </c>
      <c r="H10" s="20">
        <v>94311185</v>
      </c>
      <c r="I10" s="22">
        <v>94274000</v>
      </c>
      <c r="J10" s="23">
        <v>46761001</v>
      </c>
      <c r="K10" s="19">
        <v>32268000</v>
      </c>
      <c r="L10" s="20">
        <v>34791000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6999996</v>
      </c>
      <c r="G11" s="19">
        <v>8500000</v>
      </c>
      <c r="H11" s="20">
        <v>8500000</v>
      </c>
      <c r="I11" s="22">
        <v>0</v>
      </c>
      <c r="J11" s="23">
        <v>8916500</v>
      </c>
      <c r="K11" s="19">
        <v>9326659</v>
      </c>
      <c r="L11" s="20">
        <v>9746359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84293105</v>
      </c>
      <c r="D14" s="19">
        <v>95924083</v>
      </c>
      <c r="E14" s="20">
        <v>-155817637</v>
      </c>
      <c r="F14" s="21">
        <v>-223010992</v>
      </c>
      <c r="G14" s="19">
        <v>-237028454</v>
      </c>
      <c r="H14" s="20">
        <v>-237028454</v>
      </c>
      <c r="I14" s="22">
        <v>-249462565</v>
      </c>
      <c r="J14" s="23">
        <v>-263651998</v>
      </c>
      <c r="K14" s="19">
        <v>-270164956</v>
      </c>
      <c r="L14" s="20">
        <v>-287422349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400342401</v>
      </c>
      <c r="D17" s="27">
        <f t="shared" ref="D17:L17" si="0">SUM(D6:D16)</f>
        <v>536420766</v>
      </c>
      <c r="E17" s="28">
        <f t="shared" si="0"/>
        <v>237096053</v>
      </c>
      <c r="F17" s="29">
        <f t="shared" si="0"/>
        <v>92534828</v>
      </c>
      <c r="G17" s="27">
        <f t="shared" si="0"/>
        <v>162961772</v>
      </c>
      <c r="H17" s="30">
        <f t="shared" si="0"/>
        <v>162961772</v>
      </c>
      <c r="I17" s="29">
        <f t="shared" si="0"/>
        <v>236359058</v>
      </c>
      <c r="J17" s="31">
        <f t="shared" si="0"/>
        <v>135234190</v>
      </c>
      <c r="K17" s="27">
        <f t="shared" si="0"/>
        <v>120659821</v>
      </c>
      <c r="L17" s="28">
        <f t="shared" si="0"/>
        <v>107655103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-750000</v>
      </c>
      <c r="G21" s="39">
        <v>-1500000</v>
      </c>
      <c r="H21" s="40">
        <v>-1500000</v>
      </c>
      <c r="I21" s="22">
        <v>0</v>
      </c>
      <c r="J21" s="41">
        <v>-1500000</v>
      </c>
      <c r="K21" s="39">
        <v>-1569000</v>
      </c>
      <c r="L21" s="40">
        <v>-1639605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97487360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-138300050</v>
      </c>
      <c r="D26" s="19">
        <v>-140378762</v>
      </c>
      <c r="E26" s="20">
        <v>-163136358</v>
      </c>
      <c r="F26" s="21">
        <v>-167915976</v>
      </c>
      <c r="G26" s="19">
        <v>-225159726</v>
      </c>
      <c r="H26" s="20">
        <v>-225159726</v>
      </c>
      <c r="I26" s="22">
        <v>-211057448</v>
      </c>
      <c r="J26" s="23">
        <v>-189560231</v>
      </c>
      <c r="K26" s="19">
        <v>-157688183</v>
      </c>
      <c r="L26" s="20">
        <v>-142926500</v>
      </c>
    </row>
    <row r="27" spans="1:12" ht="13.5" x14ac:dyDescent="0.25">
      <c r="A27" s="25" t="s">
        <v>39</v>
      </c>
      <c r="B27" s="26" t="s">
        <v>19</v>
      </c>
      <c r="C27" s="27">
        <f>SUM(C21:C26)</f>
        <v>-138300050</v>
      </c>
      <c r="D27" s="27">
        <f t="shared" ref="D27:L27" si="1">SUM(D21:D26)</f>
        <v>-140378762</v>
      </c>
      <c r="E27" s="28">
        <f t="shared" si="1"/>
        <v>-163136358</v>
      </c>
      <c r="F27" s="29">
        <f t="shared" si="1"/>
        <v>-168665976</v>
      </c>
      <c r="G27" s="27">
        <f t="shared" si="1"/>
        <v>-226659726</v>
      </c>
      <c r="H27" s="28">
        <f t="shared" si="1"/>
        <v>-226659726</v>
      </c>
      <c r="I27" s="30">
        <f t="shared" si="1"/>
        <v>-113570088</v>
      </c>
      <c r="J27" s="31">
        <f t="shared" si="1"/>
        <v>-191060231</v>
      </c>
      <c r="K27" s="27">
        <f t="shared" si="1"/>
        <v>-159257183</v>
      </c>
      <c r="L27" s="28">
        <f t="shared" si="1"/>
        <v>-144566105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666919</v>
      </c>
      <c r="E35" s="20">
        <v>823064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666919</v>
      </c>
      <c r="E36" s="28">
        <f t="shared" si="2"/>
        <v>823064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262042351</v>
      </c>
      <c r="D38" s="33">
        <f t="shared" ref="D38:L38" si="3">+D17+D27+D36</f>
        <v>396708923</v>
      </c>
      <c r="E38" s="34">
        <f t="shared" si="3"/>
        <v>74782759</v>
      </c>
      <c r="F38" s="35">
        <f t="shared" si="3"/>
        <v>-76131148</v>
      </c>
      <c r="G38" s="33">
        <f t="shared" si="3"/>
        <v>-63697954</v>
      </c>
      <c r="H38" s="34">
        <f t="shared" si="3"/>
        <v>-63697954</v>
      </c>
      <c r="I38" s="36">
        <f t="shared" si="3"/>
        <v>122788970</v>
      </c>
      <c r="J38" s="37">
        <f t="shared" si="3"/>
        <v>-55826041</v>
      </c>
      <c r="K38" s="33">
        <f t="shared" si="3"/>
        <v>-38597362</v>
      </c>
      <c r="L38" s="34">
        <f t="shared" si="3"/>
        <v>-36911002</v>
      </c>
    </row>
    <row r="39" spans="1:12" ht="13.5" x14ac:dyDescent="0.25">
      <c r="A39" s="24" t="s">
        <v>47</v>
      </c>
      <c r="B39" s="18" t="s">
        <v>48</v>
      </c>
      <c r="C39" s="33">
        <v>73847429</v>
      </c>
      <c r="D39" s="33">
        <v>123898083</v>
      </c>
      <c r="E39" s="34">
        <v>154748527</v>
      </c>
      <c r="F39" s="35">
        <v>169809950</v>
      </c>
      <c r="G39" s="33">
        <v>169809950</v>
      </c>
      <c r="H39" s="34">
        <v>169809950</v>
      </c>
      <c r="I39" s="36">
        <v>150718639</v>
      </c>
      <c r="J39" s="37">
        <v>191270219</v>
      </c>
      <c r="K39" s="33">
        <v>135444178</v>
      </c>
      <c r="L39" s="34">
        <v>96846816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335889780</v>
      </c>
      <c r="D40" s="45">
        <f t="shared" si="4"/>
        <v>520607006</v>
      </c>
      <c r="E40" s="46">
        <f t="shared" si="4"/>
        <v>229531286</v>
      </c>
      <c r="F40" s="47">
        <f t="shared" si="4"/>
        <v>93678802</v>
      </c>
      <c r="G40" s="45">
        <f t="shared" si="4"/>
        <v>106111996</v>
      </c>
      <c r="H40" s="46">
        <f t="shared" si="4"/>
        <v>106111996</v>
      </c>
      <c r="I40" s="48">
        <v>424226248</v>
      </c>
      <c r="J40" s="49">
        <f>+J38+J39</f>
        <v>135444178</v>
      </c>
      <c r="K40" s="45">
        <f>+K38+K39</f>
        <v>96846816</v>
      </c>
      <c r="L40" s="46">
        <f>+L38+L39</f>
        <v>59935814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415000</v>
      </c>
      <c r="D7" s="19">
        <v>0</v>
      </c>
      <c r="E7" s="20">
        <v>0</v>
      </c>
      <c r="F7" s="21">
        <v>349726313</v>
      </c>
      <c r="G7" s="19">
        <v>325753234</v>
      </c>
      <c r="H7" s="20">
        <v>325753234</v>
      </c>
      <c r="I7" s="22">
        <v>4614019</v>
      </c>
      <c r="J7" s="23">
        <v>145924334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1055622</v>
      </c>
      <c r="D8" s="19">
        <v>2430574</v>
      </c>
      <c r="E8" s="20">
        <v>11931638</v>
      </c>
      <c r="F8" s="21">
        <v>4100000</v>
      </c>
      <c r="G8" s="19">
        <v>96650000</v>
      </c>
      <c r="H8" s="20">
        <v>96650000</v>
      </c>
      <c r="I8" s="22">
        <v>27458464</v>
      </c>
      <c r="J8" s="23">
        <v>145612512</v>
      </c>
      <c r="K8" s="19">
        <v>124953852</v>
      </c>
      <c r="L8" s="20">
        <v>135648360</v>
      </c>
    </row>
    <row r="9" spans="1:12" ht="13.5" x14ac:dyDescent="0.25">
      <c r="A9" s="24" t="s">
        <v>24</v>
      </c>
      <c r="B9" s="18" t="s">
        <v>25</v>
      </c>
      <c r="C9" s="19">
        <v>879505775</v>
      </c>
      <c r="D9" s="19">
        <v>1039019203</v>
      </c>
      <c r="E9" s="20">
        <v>1162251220</v>
      </c>
      <c r="F9" s="21">
        <v>1277122000</v>
      </c>
      <c r="G9" s="19">
        <v>1277122000</v>
      </c>
      <c r="H9" s="20">
        <v>1277122000</v>
      </c>
      <c r="I9" s="22">
        <v>1261956049</v>
      </c>
      <c r="J9" s="23">
        <v>1353288993</v>
      </c>
      <c r="K9" s="19">
        <v>1427252004</v>
      </c>
      <c r="L9" s="20">
        <v>1511807004</v>
      </c>
    </row>
    <row r="10" spans="1:12" ht="13.5" x14ac:dyDescent="0.25">
      <c r="A10" s="24" t="s">
        <v>26</v>
      </c>
      <c r="B10" s="18" t="s">
        <v>25</v>
      </c>
      <c r="C10" s="19">
        <v>804232869</v>
      </c>
      <c r="D10" s="19">
        <v>499604015</v>
      </c>
      <c r="E10" s="20">
        <v>630335672</v>
      </c>
      <c r="F10" s="21">
        <v>550584000</v>
      </c>
      <c r="G10" s="19">
        <v>550584000</v>
      </c>
      <c r="H10" s="20">
        <v>550584000</v>
      </c>
      <c r="I10" s="22">
        <v>477668944</v>
      </c>
      <c r="J10" s="23">
        <v>575140992</v>
      </c>
      <c r="K10" s="19">
        <v>554434992</v>
      </c>
      <c r="L10" s="20">
        <v>605139996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262106</v>
      </c>
      <c r="E11" s="20">
        <v>2410985</v>
      </c>
      <c r="F11" s="21">
        <v>4000000</v>
      </c>
      <c r="G11" s="19">
        <v>4000000</v>
      </c>
      <c r="H11" s="20">
        <v>4000000</v>
      </c>
      <c r="I11" s="22">
        <v>24559699</v>
      </c>
      <c r="J11" s="23">
        <v>18000000</v>
      </c>
      <c r="K11" s="19">
        <v>37656000</v>
      </c>
      <c r="L11" s="20">
        <v>19694088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-48088083</v>
      </c>
      <c r="D14" s="19">
        <v>-490703121</v>
      </c>
      <c r="E14" s="20">
        <v>-535284138</v>
      </c>
      <c r="F14" s="21">
        <v>-1181032127</v>
      </c>
      <c r="G14" s="19">
        <v>-1345252086</v>
      </c>
      <c r="H14" s="20">
        <v>-1345252086</v>
      </c>
      <c r="I14" s="22">
        <v>-490214761</v>
      </c>
      <c r="J14" s="23">
        <v>-1286002860</v>
      </c>
      <c r="K14" s="19">
        <v>-1433971032</v>
      </c>
      <c r="L14" s="20">
        <v>-1647598740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-1128060</v>
      </c>
      <c r="H15" s="20">
        <v>-1128060</v>
      </c>
      <c r="I15" s="22">
        <v>0</v>
      </c>
      <c r="J15" s="23">
        <v>-30734256</v>
      </c>
      <c r="K15" s="19">
        <v>-32311116</v>
      </c>
      <c r="L15" s="20">
        <v>-33961836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1637121183</v>
      </c>
      <c r="D17" s="27">
        <f t="shared" ref="D17:L17" si="0">SUM(D6:D16)</f>
        <v>1050612777</v>
      </c>
      <c r="E17" s="28">
        <f t="shared" si="0"/>
        <v>1271645377</v>
      </c>
      <c r="F17" s="29">
        <f t="shared" si="0"/>
        <v>1004500186</v>
      </c>
      <c r="G17" s="27">
        <f t="shared" si="0"/>
        <v>907729088</v>
      </c>
      <c r="H17" s="30">
        <f t="shared" si="0"/>
        <v>907729088</v>
      </c>
      <c r="I17" s="29">
        <f t="shared" si="0"/>
        <v>1306042414</v>
      </c>
      <c r="J17" s="31">
        <f t="shared" si="0"/>
        <v>921229715</v>
      </c>
      <c r="K17" s="27">
        <f t="shared" si="0"/>
        <v>678014700</v>
      </c>
      <c r="L17" s="28">
        <f t="shared" si="0"/>
        <v>590728872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-689882023</v>
      </c>
      <c r="D26" s="19">
        <v>-551961495</v>
      </c>
      <c r="E26" s="20">
        <v>-607644397</v>
      </c>
      <c r="F26" s="21">
        <v>-447437869</v>
      </c>
      <c r="G26" s="19">
        <v>-485271206</v>
      </c>
      <c r="H26" s="20">
        <v>-485271206</v>
      </c>
      <c r="I26" s="22">
        <v>-440589800</v>
      </c>
      <c r="J26" s="23">
        <v>-510807732</v>
      </c>
      <c r="K26" s="19">
        <v>-114210612</v>
      </c>
      <c r="L26" s="20">
        <v>-29419140</v>
      </c>
    </row>
    <row r="27" spans="1:12" ht="13.5" x14ac:dyDescent="0.25">
      <c r="A27" s="25" t="s">
        <v>39</v>
      </c>
      <c r="B27" s="26" t="s">
        <v>19</v>
      </c>
      <c r="C27" s="27">
        <f>SUM(C21:C26)</f>
        <v>-689882023</v>
      </c>
      <c r="D27" s="27">
        <f t="shared" ref="D27:L27" si="1">SUM(D21:D26)</f>
        <v>-551961495</v>
      </c>
      <c r="E27" s="28">
        <f t="shared" si="1"/>
        <v>-607644397</v>
      </c>
      <c r="F27" s="29">
        <f t="shared" si="1"/>
        <v>-447437869</v>
      </c>
      <c r="G27" s="27">
        <f t="shared" si="1"/>
        <v>-485271206</v>
      </c>
      <c r="H27" s="28">
        <f t="shared" si="1"/>
        <v>-485271206</v>
      </c>
      <c r="I27" s="30">
        <f t="shared" si="1"/>
        <v>-440589800</v>
      </c>
      <c r="J27" s="31">
        <f t="shared" si="1"/>
        <v>-510807732</v>
      </c>
      <c r="K27" s="27">
        <f t="shared" si="1"/>
        <v>-114210612</v>
      </c>
      <c r="L27" s="28">
        <f t="shared" si="1"/>
        <v>-29419140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947239160</v>
      </c>
      <c r="D38" s="33">
        <f t="shared" ref="D38:L38" si="3">+D17+D27+D36</f>
        <v>498651282</v>
      </c>
      <c r="E38" s="34">
        <f t="shared" si="3"/>
        <v>664000980</v>
      </c>
      <c r="F38" s="35">
        <f t="shared" si="3"/>
        <v>557062317</v>
      </c>
      <c r="G38" s="33">
        <f t="shared" si="3"/>
        <v>422457882</v>
      </c>
      <c r="H38" s="34">
        <f t="shared" si="3"/>
        <v>422457882</v>
      </c>
      <c r="I38" s="36">
        <f t="shared" si="3"/>
        <v>865452614</v>
      </c>
      <c r="J38" s="37">
        <f t="shared" si="3"/>
        <v>410421983</v>
      </c>
      <c r="K38" s="33">
        <f t="shared" si="3"/>
        <v>563804088</v>
      </c>
      <c r="L38" s="34">
        <f t="shared" si="3"/>
        <v>561309732</v>
      </c>
    </row>
    <row r="39" spans="1:12" ht="13.5" x14ac:dyDescent="0.25">
      <c r="A39" s="24" t="s">
        <v>47</v>
      </c>
      <c r="B39" s="18" t="s">
        <v>48</v>
      </c>
      <c r="C39" s="33">
        <v>256366224</v>
      </c>
      <c r="D39" s="33">
        <v>131606024</v>
      </c>
      <c r="E39" s="34">
        <v>27549816</v>
      </c>
      <c r="F39" s="35">
        <v>169183042</v>
      </c>
      <c r="G39" s="33">
        <v>169183042</v>
      </c>
      <c r="H39" s="34">
        <v>169183042</v>
      </c>
      <c r="I39" s="36">
        <v>171210924</v>
      </c>
      <c r="J39" s="37">
        <v>18477329</v>
      </c>
      <c r="K39" s="33">
        <v>189520378</v>
      </c>
      <c r="L39" s="34">
        <v>669653227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1203605384</v>
      </c>
      <c r="D40" s="45">
        <f t="shared" si="4"/>
        <v>630257306</v>
      </c>
      <c r="E40" s="46">
        <f t="shared" si="4"/>
        <v>691550796</v>
      </c>
      <c r="F40" s="47">
        <f t="shared" si="4"/>
        <v>726245359</v>
      </c>
      <c r="G40" s="45">
        <f t="shared" si="4"/>
        <v>591640924</v>
      </c>
      <c r="H40" s="46">
        <f t="shared" si="4"/>
        <v>591640924</v>
      </c>
      <c r="I40" s="48">
        <v>1055856097</v>
      </c>
      <c r="J40" s="49">
        <f>+J38+J39</f>
        <v>428899312</v>
      </c>
      <c r="K40" s="45">
        <f>+K38+K39</f>
        <v>753324466</v>
      </c>
      <c r="L40" s="46">
        <f>+L38+L39</f>
        <v>1230962959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25036613</v>
      </c>
      <c r="G6" s="19">
        <v>25036581</v>
      </c>
      <c r="H6" s="20">
        <v>25036581</v>
      </c>
      <c r="I6" s="22">
        <v>22650522</v>
      </c>
      <c r="J6" s="23">
        <v>35145135</v>
      </c>
      <c r="K6" s="19">
        <v>36726666</v>
      </c>
      <c r="L6" s="20">
        <v>38416092</v>
      </c>
    </row>
    <row r="7" spans="1:12" ht="13.5" x14ac:dyDescent="0.25">
      <c r="A7" s="24" t="s">
        <v>22</v>
      </c>
      <c r="B7" s="18" t="s">
        <v>19</v>
      </c>
      <c r="C7" s="19">
        <v>69150398</v>
      </c>
      <c r="D7" s="19">
        <v>72168239</v>
      </c>
      <c r="E7" s="20">
        <v>74788883</v>
      </c>
      <c r="F7" s="21">
        <v>160112454</v>
      </c>
      <c r="G7" s="19">
        <v>145528060</v>
      </c>
      <c r="H7" s="20">
        <v>145528060</v>
      </c>
      <c r="I7" s="22">
        <v>102564994</v>
      </c>
      <c r="J7" s="23">
        <v>183845288</v>
      </c>
      <c r="K7" s="19">
        <v>192238912</v>
      </c>
      <c r="L7" s="20">
        <v>201169875</v>
      </c>
    </row>
    <row r="8" spans="1:12" ht="13.5" x14ac:dyDescent="0.25">
      <c r="A8" s="24" t="s">
        <v>23</v>
      </c>
      <c r="B8" s="18" t="s">
        <v>19</v>
      </c>
      <c r="C8" s="19">
        <v>94610567</v>
      </c>
      <c r="D8" s="19">
        <v>95500007</v>
      </c>
      <c r="E8" s="20">
        <v>98837779</v>
      </c>
      <c r="F8" s="21">
        <v>95813100</v>
      </c>
      <c r="G8" s="19">
        <v>95813024</v>
      </c>
      <c r="H8" s="20">
        <v>95813024</v>
      </c>
      <c r="I8" s="22">
        <v>121758677</v>
      </c>
      <c r="J8" s="23">
        <v>115443591</v>
      </c>
      <c r="K8" s="19">
        <v>75602180</v>
      </c>
      <c r="L8" s="20">
        <v>83504759</v>
      </c>
    </row>
    <row r="9" spans="1:12" ht="13.5" x14ac:dyDescent="0.25">
      <c r="A9" s="24" t="s">
        <v>24</v>
      </c>
      <c r="B9" s="18" t="s">
        <v>25</v>
      </c>
      <c r="C9" s="19">
        <v>3942608</v>
      </c>
      <c r="D9" s="19">
        <v>129974508</v>
      </c>
      <c r="E9" s="20">
        <v>4756317</v>
      </c>
      <c r="F9" s="21">
        <v>215641000</v>
      </c>
      <c r="G9" s="19">
        <v>227134890</v>
      </c>
      <c r="H9" s="20">
        <v>227134890</v>
      </c>
      <c r="I9" s="22">
        <v>55511199</v>
      </c>
      <c r="J9" s="23">
        <v>235098000</v>
      </c>
      <c r="K9" s="19">
        <v>237062000</v>
      </c>
      <c r="L9" s="20">
        <v>235886000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34036000</v>
      </c>
      <c r="G10" s="19">
        <v>42307000</v>
      </c>
      <c r="H10" s="20">
        <v>42307000</v>
      </c>
      <c r="I10" s="22">
        <v>12024000</v>
      </c>
      <c r="J10" s="23">
        <v>33559000</v>
      </c>
      <c r="K10" s="19">
        <v>41653000</v>
      </c>
      <c r="L10" s="20">
        <v>47177000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554931</v>
      </c>
      <c r="G11" s="19">
        <v>854931</v>
      </c>
      <c r="H11" s="20">
        <v>854931</v>
      </c>
      <c r="I11" s="22">
        <v>0</v>
      </c>
      <c r="J11" s="23">
        <v>6902682</v>
      </c>
      <c r="K11" s="19">
        <v>7220204</v>
      </c>
      <c r="L11" s="20">
        <v>7545114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-3229523</v>
      </c>
      <c r="D14" s="19">
        <v>-37132834</v>
      </c>
      <c r="E14" s="20">
        <v>-132581307</v>
      </c>
      <c r="F14" s="21">
        <v>-405052202</v>
      </c>
      <c r="G14" s="19">
        <v>-418627817</v>
      </c>
      <c r="H14" s="20">
        <v>-418627817</v>
      </c>
      <c r="I14" s="22">
        <v>-266552176</v>
      </c>
      <c r="J14" s="23">
        <v>-457103525</v>
      </c>
      <c r="K14" s="19">
        <v>-486077762</v>
      </c>
      <c r="L14" s="20">
        <v>-504046844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-525000</v>
      </c>
      <c r="G15" s="19">
        <v>-525000</v>
      </c>
      <c r="H15" s="20">
        <v>-525000</v>
      </c>
      <c r="I15" s="22">
        <v>0</v>
      </c>
      <c r="J15" s="23">
        <v>-1800000</v>
      </c>
      <c r="K15" s="19">
        <v>-1800000</v>
      </c>
      <c r="L15" s="20">
        <v>-1800000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-4975000</v>
      </c>
      <c r="K16" s="19">
        <v>-3000000</v>
      </c>
      <c r="L16" s="20">
        <v>-3000000</v>
      </c>
    </row>
    <row r="17" spans="1:12" ht="13.5" x14ac:dyDescent="0.25">
      <c r="A17" s="25" t="s">
        <v>33</v>
      </c>
      <c r="B17" s="26" t="s">
        <v>19</v>
      </c>
      <c r="C17" s="27">
        <f>SUM(C6:C16)</f>
        <v>164474050</v>
      </c>
      <c r="D17" s="27">
        <f t="shared" ref="D17:L17" si="0">SUM(D6:D16)</f>
        <v>260509920</v>
      </c>
      <c r="E17" s="28">
        <f t="shared" si="0"/>
        <v>45801672</v>
      </c>
      <c r="F17" s="29">
        <f t="shared" si="0"/>
        <v>125616896</v>
      </c>
      <c r="G17" s="27">
        <f t="shared" si="0"/>
        <v>117521669</v>
      </c>
      <c r="H17" s="30">
        <f t="shared" si="0"/>
        <v>117521669</v>
      </c>
      <c r="I17" s="29">
        <f t="shared" si="0"/>
        <v>47957216</v>
      </c>
      <c r="J17" s="31">
        <f t="shared" si="0"/>
        <v>146115171</v>
      </c>
      <c r="K17" s="27">
        <f t="shared" si="0"/>
        <v>99625200</v>
      </c>
      <c r="L17" s="28">
        <f t="shared" si="0"/>
        <v>104851996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1936287</v>
      </c>
      <c r="D21" s="19">
        <v>1990573</v>
      </c>
      <c r="E21" s="20">
        <v>1525327</v>
      </c>
      <c r="F21" s="38">
        <v>0</v>
      </c>
      <c r="G21" s="39">
        <v>0</v>
      </c>
      <c r="H21" s="40">
        <v>0</v>
      </c>
      <c r="I21" s="22">
        <v>1412380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-31823253</v>
      </c>
      <c r="D26" s="19">
        <v>-19570891</v>
      </c>
      <c r="E26" s="20">
        <v>-39542877</v>
      </c>
      <c r="F26" s="21">
        <v>-80036000</v>
      </c>
      <c r="G26" s="19">
        <v>-97902630</v>
      </c>
      <c r="H26" s="20">
        <v>-97902630</v>
      </c>
      <c r="I26" s="22">
        <v>-48418212</v>
      </c>
      <c r="J26" s="23">
        <v>-100929275</v>
      </c>
      <c r="K26" s="19">
        <v>-80613735</v>
      </c>
      <c r="L26" s="20">
        <v>-99150713</v>
      </c>
    </row>
    <row r="27" spans="1:12" ht="13.5" x14ac:dyDescent="0.25">
      <c r="A27" s="25" t="s">
        <v>39</v>
      </c>
      <c r="B27" s="26" t="s">
        <v>19</v>
      </c>
      <c r="C27" s="27">
        <f>SUM(C21:C26)</f>
        <v>-29886966</v>
      </c>
      <c r="D27" s="27">
        <f t="shared" ref="D27:L27" si="1">SUM(D21:D26)</f>
        <v>-17580318</v>
      </c>
      <c r="E27" s="28">
        <f t="shared" si="1"/>
        <v>-38017550</v>
      </c>
      <c r="F27" s="29">
        <f t="shared" si="1"/>
        <v>-80036000</v>
      </c>
      <c r="G27" s="27">
        <f t="shared" si="1"/>
        <v>-97902630</v>
      </c>
      <c r="H27" s="28">
        <f t="shared" si="1"/>
        <v>-97902630</v>
      </c>
      <c r="I27" s="30">
        <f t="shared" si="1"/>
        <v>-47005832</v>
      </c>
      <c r="J27" s="31">
        <f t="shared" si="1"/>
        <v>-100929275</v>
      </c>
      <c r="K27" s="27">
        <f t="shared" si="1"/>
        <v>-80613735</v>
      </c>
      <c r="L27" s="28">
        <f t="shared" si="1"/>
        <v>-99150713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134587084</v>
      </c>
      <c r="D38" s="33">
        <f t="shared" ref="D38:L38" si="3">+D17+D27+D36</f>
        <v>242929602</v>
      </c>
      <c r="E38" s="34">
        <f t="shared" si="3"/>
        <v>7784122</v>
      </c>
      <c r="F38" s="35">
        <f t="shared" si="3"/>
        <v>45580896</v>
      </c>
      <c r="G38" s="33">
        <f t="shared" si="3"/>
        <v>19619039</v>
      </c>
      <c r="H38" s="34">
        <f t="shared" si="3"/>
        <v>19619039</v>
      </c>
      <c r="I38" s="36">
        <f t="shared" si="3"/>
        <v>951384</v>
      </c>
      <c r="J38" s="37">
        <f t="shared" si="3"/>
        <v>45185896</v>
      </c>
      <c r="K38" s="33">
        <f t="shared" si="3"/>
        <v>19011465</v>
      </c>
      <c r="L38" s="34">
        <f t="shared" si="3"/>
        <v>5701283</v>
      </c>
    </row>
    <row r="39" spans="1:12" ht="13.5" x14ac:dyDescent="0.25">
      <c r="A39" s="24" t="s">
        <v>47</v>
      </c>
      <c r="B39" s="18" t="s">
        <v>48</v>
      </c>
      <c r="C39" s="33">
        <v>-171926757</v>
      </c>
      <c r="D39" s="33">
        <v>22336796</v>
      </c>
      <c r="E39" s="34">
        <v>6821014</v>
      </c>
      <c r="F39" s="35">
        <v>5715066</v>
      </c>
      <c r="G39" s="33">
        <v>12818683</v>
      </c>
      <c r="H39" s="34">
        <v>12818683</v>
      </c>
      <c r="I39" s="36">
        <v>34507064</v>
      </c>
      <c r="J39" s="37">
        <v>12818683</v>
      </c>
      <c r="K39" s="33">
        <v>53704579</v>
      </c>
      <c r="L39" s="34">
        <v>67840841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-37339673</v>
      </c>
      <c r="D40" s="45">
        <f t="shared" si="4"/>
        <v>265266398</v>
      </c>
      <c r="E40" s="46">
        <f t="shared" si="4"/>
        <v>14605136</v>
      </c>
      <c r="F40" s="47">
        <f t="shared" si="4"/>
        <v>51295962</v>
      </c>
      <c r="G40" s="45">
        <f t="shared" si="4"/>
        <v>32437722</v>
      </c>
      <c r="H40" s="46">
        <f t="shared" si="4"/>
        <v>32437722</v>
      </c>
      <c r="I40" s="48">
        <v>49458981</v>
      </c>
      <c r="J40" s="49">
        <f>+J38+J39</f>
        <v>58004579</v>
      </c>
      <c r="K40" s="45">
        <f>+K38+K39</f>
        <v>72716044</v>
      </c>
      <c r="L40" s="46">
        <f>+L38+L39</f>
        <v>73542124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865448</v>
      </c>
      <c r="D6" s="19">
        <v>43421035</v>
      </c>
      <c r="E6" s="20">
        <v>61790148</v>
      </c>
      <c r="F6" s="21">
        <v>44601853</v>
      </c>
      <c r="G6" s="19">
        <v>56608593</v>
      </c>
      <c r="H6" s="20">
        <v>56608593</v>
      </c>
      <c r="I6" s="22">
        <v>59773969</v>
      </c>
      <c r="J6" s="23">
        <v>58661370</v>
      </c>
      <c r="K6" s="19">
        <v>67917949</v>
      </c>
      <c r="L6" s="20">
        <v>64242741</v>
      </c>
    </row>
    <row r="7" spans="1:12" ht="13.5" x14ac:dyDescent="0.25">
      <c r="A7" s="24" t="s">
        <v>22</v>
      </c>
      <c r="B7" s="18" t="s">
        <v>19</v>
      </c>
      <c r="C7" s="19">
        <v>310</v>
      </c>
      <c r="D7" s="19">
        <v>11248987</v>
      </c>
      <c r="E7" s="20">
        <v>17434284</v>
      </c>
      <c r="F7" s="21">
        <v>13744387</v>
      </c>
      <c r="G7" s="19">
        <v>26387962</v>
      </c>
      <c r="H7" s="20">
        <v>26387962</v>
      </c>
      <c r="I7" s="22">
        <v>12241312</v>
      </c>
      <c r="J7" s="23">
        <v>23547330</v>
      </c>
      <c r="K7" s="19">
        <v>24630413</v>
      </c>
      <c r="L7" s="20">
        <v>25738782</v>
      </c>
    </row>
    <row r="8" spans="1:12" ht="13.5" x14ac:dyDescent="0.25">
      <c r="A8" s="24" t="s">
        <v>23</v>
      </c>
      <c r="B8" s="18" t="s">
        <v>19</v>
      </c>
      <c r="C8" s="19">
        <v>30161470</v>
      </c>
      <c r="D8" s="19">
        <v>68685551</v>
      </c>
      <c r="E8" s="20">
        <v>118618157</v>
      </c>
      <c r="F8" s="21">
        <v>126678889</v>
      </c>
      <c r="G8" s="19">
        <v>148960794</v>
      </c>
      <c r="H8" s="20">
        <v>148960794</v>
      </c>
      <c r="I8" s="22">
        <v>140163760</v>
      </c>
      <c r="J8" s="23">
        <v>35896283</v>
      </c>
      <c r="K8" s="19">
        <v>86480202</v>
      </c>
      <c r="L8" s="20">
        <v>82574948</v>
      </c>
    </row>
    <row r="9" spans="1:12" ht="13.5" x14ac:dyDescent="0.25">
      <c r="A9" s="24" t="s">
        <v>24</v>
      </c>
      <c r="B9" s="18" t="s">
        <v>25</v>
      </c>
      <c r="C9" s="19">
        <v>446</v>
      </c>
      <c r="D9" s="19">
        <v>613403205</v>
      </c>
      <c r="E9" s="20">
        <v>703941677</v>
      </c>
      <c r="F9" s="21">
        <v>631853220</v>
      </c>
      <c r="G9" s="19">
        <v>631602220</v>
      </c>
      <c r="H9" s="20">
        <v>631602220</v>
      </c>
      <c r="I9" s="22">
        <v>628812436</v>
      </c>
      <c r="J9" s="23">
        <v>659557000</v>
      </c>
      <c r="K9" s="19">
        <v>651709000</v>
      </c>
      <c r="L9" s="20">
        <v>641776000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124174000</v>
      </c>
      <c r="E10" s="20">
        <v>158912000</v>
      </c>
      <c r="F10" s="21">
        <v>138777000</v>
      </c>
      <c r="G10" s="19">
        <v>150843000</v>
      </c>
      <c r="H10" s="20">
        <v>150843000</v>
      </c>
      <c r="I10" s="22">
        <v>136145000</v>
      </c>
      <c r="J10" s="23">
        <v>127772000</v>
      </c>
      <c r="K10" s="19">
        <v>132013000</v>
      </c>
      <c r="L10" s="20">
        <v>62455550</v>
      </c>
    </row>
    <row r="11" spans="1:12" ht="13.5" x14ac:dyDescent="0.25">
      <c r="A11" s="24" t="s">
        <v>27</v>
      </c>
      <c r="B11" s="18" t="s">
        <v>19</v>
      </c>
      <c r="C11" s="19">
        <v>18004151</v>
      </c>
      <c r="D11" s="19">
        <v>26133407</v>
      </c>
      <c r="E11" s="20">
        <v>58884020</v>
      </c>
      <c r="F11" s="21">
        <v>60000000</v>
      </c>
      <c r="G11" s="19">
        <v>80251000</v>
      </c>
      <c r="H11" s="20">
        <v>80251000</v>
      </c>
      <c r="I11" s="22">
        <v>84518118</v>
      </c>
      <c r="J11" s="23">
        <v>90000000</v>
      </c>
      <c r="K11" s="19">
        <v>94140000</v>
      </c>
      <c r="L11" s="20">
        <v>98376300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-114220647</v>
      </c>
      <c r="D14" s="19">
        <v>-497085950</v>
      </c>
      <c r="E14" s="20">
        <v>-623876438</v>
      </c>
      <c r="F14" s="21">
        <v>-884275469</v>
      </c>
      <c r="G14" s="19">
        <v>-1082926133</v>
      </c>
      <c r="H14" s="20">
        <v>-1082926133</v>
      </c>
      <c r="I14" s="22">
        <v>-793451301</v>
      </c>
      <c r="J14" s="23">
        <v>-729055270</v>
      </c>
      <c r="K14" s="19">
        <v>-759324427</v>
      </c>
      <c r="L14" s="20">
        <v>-800278855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-4750</v>
      </c>
      <c r="G15" s="19">
        <v>-64750</v>
      </c>
      <c r="H15" s="20">
        <v>-64750</v>
      </c>
      <c r="I15" s="22">
        <v>0</v>
      </c>
      <c r="J15" s="23">
        <v>-8000</v>
      </c>
      <c r="K15" s="19">
        <v>-8368</v>
      </c>
      <c r="L15" s="20">
        <v>-8753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-1757500</v>
      </c>
      <c r="G16" s="19">
        <v>-1757500</v>
      </c>
      <c r="H16" s="20">
        <v>-1757500</v>
      </c>
      <c r="I16" s="22">
        <v>0</v>
      </c>
      <c r="J16" s="23">
        <v>-2204632</v>
      </c>
      <c r="K16" s="19">
        <v>-2306045</v>
      </c>
      <c r="L16" s="20">
        <v>-2412124</v>
      </c>
    </row>
    <row r="17" spans="1:12" ht="13.5" x14ac:dyDescent="0.25">
      <c r="A17" s="25" t="s">
        <v>33</v>
      </c>
      <c r="B17" s="26" t="s">
        <v>19</v>
      </c>
      <c r="C17" s="27">
        <f>SUM(C6:C16)</f>
        <v>-65188822</v>
      </c>
      <c r="D17" s="27">
        <f t="shared" ref="D17:L17" si="0">SUM(D6:D16)</f>
        <v>389980235</v>
      </c>
      <c r="E17" s="28">
        <f t="shared" si="0"/>
        <v>495703848</v>
      </c>
      <c r="F17" s="29">
        <f t="shared" si="0"/>
        <v>129617630</v>
      </c>
      <c r="G17" s="27">
        <f t="shared" si="0"/>
        <v>9905186</v>
      </c>
      <c r="H17" s="30">
        <f t="shared" si="0"/>
        <v>9905186</v>
      </c>
      <c r="I17" s="29">
        <f t="shared" si="0"/>
        <v>268203294</v>
      </c>
      <c r="J17" s="31">
        <f t="shared" si="0"/>
        <v>264166081</v>
      </c>
      <c r="K17" s="27">
        <f t="shared" si="0"/>
        <v>295251724</v>
      </c>
      <c r="L17" s="28">
        <f t="shared" si="0"/>
        <v>172464589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-118030699</v>
      </c>
      <c r="D26" s="19">
        <v>-153456138</v>
      </c>
      <c r="E26" s="20">
        <v>-284631805</v>
      </c>
      <c r="F26" s="21">
        <v>-326379812</v>
      </c>
      <c r="G26" s="19">
        <v>-153460728</v>
      </c>
      <c r="H26" s="20">
        <v>-153460728</v>
      </c>
      <c r="I26" s="22">
        <v>-307071176</v>
      </c>
      <c r="J26" s="23">
        <v>-219322000</v>
      </c>
      <c r="K26" s="19">
        <v>-207140898</v>
      </c>
      <c r="L26" s="20">
        <v>-150179000</v>
      </c>
    </row>
    <row r="27" spans="1:12" ht="13.5" x14ac:dyDescent="0.25">
      <c r="A27" s="25" t="s">
        <v>39</v>
      </c>
      <c r="B27" s="26" t="s">
        <v>19</v>
      </c>
      <c r="C27" s="27">
        <f>SUM(C21:C26)</f>
        <v>-118030699</v>
      </c>
      <c r="D27" s="27">
        <f t="shared" ref="D27:L27" si="1">SUM(D21:D26)</f>
        <v>-153456138</v>
      </c>
      <c r="E27" s="28">
        <f t="shared" si="1"/>
        <v>-284631805</v>
      </c>
      <c r="F27" s="29">
        <f t="shared" si="1"/>
        <v>-326379812</v>
      </c>
      <c r="G27" s="27">
        <f t="shared" si="1"/>
        <v>-153460728</v>
      </c>
      <c r="H27" s="28">
        <f t="shared" si="1"/>
        <v>-153460728</v>
      </c>
      <c r="I27" s="30">
        <f t="shared" si="1"/>
        <v>-307071176</v>
      </c>
      <c r="J27" s="31">
        <f t="shared" si="1"/>
        <v>-219322000</v>
      </c>
      <c r="K27" s="27">
        <f t="shared" si="1"/>
        <v>-207140898</v>
      </c>
      <c r="L27" s="28">
        <f t="shared" si="1"/>
        <v>-150179000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-183219521</v>
      </c>
      <c r="D38" s="33">
        <f t="shared" ref="D38:L38" si="3">+D17+D27+D36</f>
        <v>236524097</v>
      </c>
      <c r="E38" s="34">
        <f t="shared" si="3"/>
        <v>211072043</v>
      </c>
      <c r="F38" s="35">
        <f t="shared" si="3"/>
        <v>-196762182</v>
      </c>
      <c r="G38" s="33">
        <f t="shared" si="3"/>
        <v>-143555542</v>
      </c>
      <c r="H38" s="34">
        <f t="shared" si="3"/>
        <v>-143555542</v>
      </c>
      <c r="I38" s="36">
        <f t="shared" si="3"/>
        <v>-38867882</v>
      </c>
      <c r="J38" s="37">
        <f t="shared" si="3"/>
        <v>44844081</v>
      </c>
      <c r="K38" s="33">
        <f t="shared" si="3"/>
        <v>88110826</v>
      </c>
      <c r="L38" s="34">
        <f t="shared" si="3"/>
        <v>22285589</v>
      </c>
    </row>
    <row r="39" spans="1:12" ht="13.5" x14ac:dyDescent="0.25">
      <c r="A39" s="24" t="s">
        <v>47</v>
      </c>
      <c r="B39" s="18" t="s">
        <v>48</v>
      </c>
      <c r="C39" s="33">
        <v>-264920916</v>
      </c>
      <c r="D39" s="33">
        <v>890588134</v>
      </c>
      <c r="E39" s="34">
        <v>988403102</v>
      </c>
      <c r="F39" s="35">
        <v>988403103</v>
      </c>
      <c r="G39" s="33">
        <v>1026519463</v>
      </c>
      <c r="H39" s="34">
        <v>1026519463</v>
      </c>
      <c r="I39" s="36">
        <v>1026519461</v>
      </c>
      <c r="J39" s="37">
        <v>988403111</v>
      </c>
      <c r="K39" s="33">
        <v>1033247193</v>
      </c>
      <c r="L39" s="34">
        <v>1121358026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-448140437</v>
      </c>
      <c r="D40" s="45">
        <f t="shared" si="4"/>
        <v>1127112231</v>
      </c>
      <c r="E40" s="46">
        <f t="shared" si="4"/>
        <v>1199475145</v>
      </c>
      <c r="F40" s="47">
        <f t="shared" si="4"/>
        <v>791640921</v>
      </c>
      <c r="G40" s="45">
        <f t="shared" si="4"/>
        <v>882963921</v>
      </c>
      <c r="H40" s="46">
        <f t="shared" si="4"/>
        <v>882963921</v>
      </c>
      <c r="I40" s="48">
        <v>2014171040</v>
      </c>
      <c r="J40" s="49">
        <f>+J38+J39</f>
        <v>1033247192</v>
      </c>
      <c r="K40" s="45">
        <f>+K38+K39</f>
        <v>1121358019</v>
      </c>
      <c r="L40" s="46">
        <f>+L38+L39</f>
        <v>1143643615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191508242</v>
      </c>
      <c r="D6" s="19">
        <v>210782167</v>
      </c>
      <c r="E6" s="20">
        <v>168112729</v>
      </c>
      <c r="F6" s="21">
        <v>90448728</v>
      </c>
      <c r="G6" s="19">
        <v>90448998</v>
      </c>
      <c r="H6" s="20">
        <v>90448998</v>
      </c>
      <c r="I6" s="22">
        <v>159592265</v>
      </c>
      <c r="J6" s="23">
        <v>100208944</v>
      </c>
      <c r="K6" s="19">
        <v>104818226</v>
      </c>
      <c r="L6" s="20">
        <v>109640233</v>
      </c>
    </row>
    <row r="7" spans="1:12" ht="13.5" x14ac:dyDescent="0.25">
      <c r="A7" s="24" t="s">
        <v>22</v>
      </c>
      <c r="B7" s="18" t="s">
        <v>19</v>
      </c>
      <c r="C7" s="19">
        <v>341048849</v>
      </c>
      <c r="D7" s="19">
        <v>359030142</v>
      </c>
      <c r="E7" s="20">
        <v>357395596</v>
      </c>
      <c r="F7" s="21">
        <v>698761093</v>
      </c>
      <c r="G7" s="19">
        <v>617850998</v>
      </c>
      <c r="H7" s="20">
        <v>617850998</v>
      </c>
      <c r="I7" s="22">
        <v>429347763</v>
      </c>
      <c r="J7" s="23">
        <v>424397193</v>
      </c>
      <c r="K7" s="19">
        <v>481492529</v>
      </c>
      <c r="L7" s="20">
        <v>541466025</v>
      </c>
    </row>
    <row r="8" spans="1:12" ht="13.5" x14ac:dyDescent="0.25">
      <c r="A8" s="24" t="s">
        <v>23</v>
      </c>
      <c r="B8" s="18" t="s">
        <v>19</v>
      </c>
      <c r="C8" s="19">
        <v>207619882</v>
      </c>
      <c r="D8" s="19">
        <v>40547925</v>
      </c>
      <c r="E8" s="20">
        <v>59907994</v>
      </c>
      <c r="F8" s="21">
        <v>135539622</v>
      </c>
      <c r="G8" s="19">
        <v>135539622</v>
      </c>
      <c r="H8" s="20">
        <v>135539622</v>
      </c>
      <c r="I8" s="22">
        <v>40611586</v>
      </c>
      <c r="J8" s="23">
        <v>120337848</v>
      </c>
      <c r="K8" s="19">
        <v>120699544</v>
      </c>
      <c r="L8" s="20">
        <v>127968253</v>
      </c>
    </row>
    <row r="9" spans="1:12" ht="13.5" x14ac:dyDescent="0.25">
      <c r="A9" s="24" t="s">
        <v>24</v>
      </c>
      <c r="B9" s="18" t="s">
        <v>25</v>
      </c>
      <c r="C9" s="19">
        <v>478531532</v>
      </c>
      <c r="D9" s="19">
        <v>432496256</v>
      </c>
      <c r="E9" s="20">
        <v>455347318</v>
      </c>
      <c r="F9" s="21">
        <v>493824793</v>
      </c>
      <c r="G9" s="19">
        <v>515160793</v>
      </c>
      <c r="H9" s="20">
        <v>515160793</v>
      </c>
      <c r="I9" s="22">
        <v>504662934</v>
      </c>
      <c r="J9" s="23">
        <v>520303000</v>
      </c>
      <c r="K9" s="19">
        <v>519685004</v>
      </c>
      <c r="L9" s="20">
        <v>504153996</v>
      </c>
    </row>
    <row r="10" spans="1:12" ht="13.5" x14ac:dyDescent="0.25">
      <c r="A10" s="24" t="s">
        <v>26</v>
      </c>
      <c r="B10" s="18" t="s">
        <v>25</v>
      </c>
      <c r="C10" s="19">
        <v>98216000</v>
      </c>
      <c r="D10" s="19">
        <v>84058002</v>
      </c>
      <c r="E10" s="20">
        <v>122717000</v>
      </c>
      <c r="F10" s="21">
        <v>115757003</v>
      </c>
      <c r="G10" s="19">
        <v>108015003</v>
      </c>
      <c r="H10" s="20">
        <v>108015003</v>
      </c>
      <c r="I10" s="22">
        <v>115015000</v>
      </c>
      <c r="J10" s="23">
        <v>117996004</v>
      </c>
      <c r="K10" s="19">
        <v>119709996</v>
      </c>
      <c r="L10" s="20">
        <v>130528000</v>
      </c>
    </row>
    <row r="11" spans="1:12" ht="13.5" x14ac:dyDescent="0.25">
      <c r="A11" s="24" t="s">
        <v>27</v>
      </c>
      <c r="B11" s="18" t="s">
        <v>19</v>
      </c>
      <c r="C11" s="19">
        <v>-758</v>
      </c>
      <c r="D11" s="19">
        <v>0</v>
      </c>
      <c r="E11" s="20">
        <v>0</v>
      </c>
      <c r="F11" s="21">
        <v>9536000</v>
      </c>
      <c r="G11" s="19">
        <v>7229000</v>
      </c>
      <c r="H11" s="20">
        <v>7229000</v>
      </c>
      <c r="I11" s="22">
        <v>0</v>
      </c>
      <c r="J11" s="23">
        <v>7583220</v>
      </c>
      <c r="K11" s="19">
        <v>7932048</v>
      </c>
      <c r="L11" s="20">
        <v>8296920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495181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-451453675</v>
      </c>
      <c r="D14" s="19">
        <v>-1015082140</v>
      </c>
      <c r="E14" s="20">
        <v>-1106672835</v>
      </c>
      <c r="F14" s="21">
        <v>-1032273420</v>
      </c>
      <c r="G14" s="19">
        <v>-1033073000</v>
      </c>
      <c r="H14" s="20">
        <v>-1033073000</v>
      </c>
      <c r="I14" s="22">
        <v>-1227051473</v>
      </c>
      <c r="J14" s="23">
        <v>-933682372</v>
      </c>
      <c r="K14" s="19">
        <v>-1003327184</v>
      </c>
      <c r="L14" s="20">
        <v>-1082380246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-4003</v>
      </c>
      <c r="E15" s="20">
        <v>0</v>
      </c>
      <c r="F15" s="21">
        <v>-100080</v>
      </c>
      <c r="G15" s="19">
        <v>-100080</v>
      </c>
      <c r="H15" s="20">
        <v>-100080</v>
      </c>
      <c r="I15" s="22">
        <v>-1879</v>
      </c>
      <c r="J15" s="23">
        <v>-100000</v>
      </c>
      <c r="K15" s="19">
        <v>-100000</v>
      </c>
      <c r="L15" s="20">
        <v>-100000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865470072</v>
      </c>
      <c r="D17" s="27">
        <f t="shared" ref="D17:L17" si="0">SUM(D6:D16)</f>
        <v>112323530</v>
      </c>
      <c r="E17" s="28">
        <f t="shared" si="0"/>
        <v>56807802</v>
      </c>
      <c r="F17" s="29">
        <f t="shared" si="0"/>
        <v>511493739</v>
      </c>
      <c r="G17" s="27">
        <f t="shared" si="0"/>
        <v>441071334</v>
      </c>
      <c r="H17" s="30">
        <f t="shared" si="0"/>
        <v>441071334</v>
      </c>
      <c r="I17" s="29">
        <f t="shared" si="0"/>
        <v>22176196</v>
      </c>
      <c r="J17" s="31">
        <f t="shared" si="0"/>
        <v>357043837</v>
      </c>
      <c r="K17" s="27">
        <f t="shared" si="0"/>
        <v>350910163</v>
      </c>
      <c r="L17" s="28">
        <f t="shared" si="0"/>
        <v>339573181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-148661138</v>
      </c>
      <c r="D26" s="19">
        <v>-214019734</v>
      </c>
      <c r="E26" s="20">
        <v>-220926041</v>
      </c>
      <c r="F26" s="21">
        <v>-503877000</v>
      </c>
      <c r="G26" s="19">
        <v>-484502219</v>
      </c>
      <c r="H26" s="20">
        <v>-484502219</v>
      </c>
      <c r="I26" s="22">
        <v>-279006742</v>
      </c>
      <c r="J26" s="23">
        <v>-319919574</v>
      </c>
      <c r="K26" s="19">
        <v>-319575835</v>
      </c>
      <c r="L26" s="20">
        <v>-310746708</v>
      </c>
    </row>
    <row r="27" spans="1:12" ht="13.5" x14ac:dyDescent="0.25">
      <c r="A27" s="25" t="s">
        <v>39</v>
      </c>
      <c r="B27" s="26" t="s">
        <v>19</v>
      </c>
      <c r="C27" s="27">
        <f>SUM(C21:C26)</f>
        <v>-148661138</v>
      </c>
      <c r="D27" s="27">
        <f t="shared" ref="D27:L27" si="1">SUM(D21:D26)</f>
        <v>-214019734</v>
      </c>
      <c r="E27" s="28">
        <f t="shared" si="1"/>
        <v>-220926041</v>
      </c>
      <c r="F27" s="29">
        <f t="shared" si="1"/>
        <v>-503877000</v>
      </c>
      <c r="G27" s="27">
        <f t="shared" si="1"/>
        <v>-484502219</v>
      </c>
      <c r="H27" s="28">
        <f t="shared" si="1"/>
        <v>-484502219</v>
      </c>
      <c r="I27" s="30">
        <f t="shared" si="1"/>
        <v>-279006742</v>
      </c>
      <c r="J27" s="31">
        <f t="shared" si="1"/>
        <v>-319919574</v>
      </c>
      <c r="K27" s="27">
        <f t="shared" si="1"/>
        <v>-319575835</v>
      </c>
      <c r="L27" s="28">
        <f t="shared" si="1"/>
        <v>-310746708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716808934</v>
      </c>
      <c r="D38" s="33">
        <f t="shared" ref="D38:L38" si="3">+D17+D27+D36</f>
        <v>-101696204</v>
      </c>
      <c r="E38" s="34">
        <f t="shared" si="3"/>
        <v>-164118239</v>
      </c>
      <c r="F38" s="35">
        <f t="shared" si="3"/>
        <v>7616739</v>
      </c>
      <c r="G38" s="33">
        <f t="shared" si="3"/>
        <v>-43430885</v>
      </c>
      <c r="H38" s="34">
        <f t="shared" si="3"/>
        <v>-43430885</v>
      </c>
      <c r="I38" s="36">
        <f t="shared" si="3"/>
        <v>-256830546</v>
      </c>
      <c r="J38" s="37">
        <f t="shared" si="3"/>
        <v>37124263</v>
      </c>
      <c r="K38" s="33">
        <f t="shared" si="3"/>
        <v>31334328</v>
      </c>
      <c r="L38" s="34">
        <f t="shared" si="3"/>
        <v>28826473</v>
      </c>
    </row>
    <row r="39" spans="1:12" ht="13.5" x14ac:dyDescent="0.25">
      <c r="A39" s="24" t="s">
        <v>47</v>
      </c>
      <c r="B39" s="18" t="s">
        <v>48</v>
      </c>
      <c r="C39" s="33">
        <v>-253928850</v>
      </c>
      <c r="D39" s="33">
        <v>205786438</v>
      </c>
      <c r="E39" s="34">
        <v>201324165</v>
      </c>
      <c r="F39" s="35">
        <v>150566854</v>
      </c>
      <c r="G39" s="33">
        <v>146596000</v>
      </c>
      <c r="H39" s="34">
        <v>146596000</v>
      </c>
      <c r="I39" s="36">
        <v>147009328</v>
      </c>
      <c r="J39" s="37">
        <v>33460000</v>
      </c>
      <c r="K39" s="33">
        <v>70584263</v>
      </c>
      <c r="L39" s="34">
        <v>101918593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462880084</v>
      </c>
      <c r="D40" s="45">
        <f t="shared" si="4"/>
        <v>104090234</v>
      </c>
      <c r="E40" s="46">
        <f t="shared" si="4"/>
        <v>37205926</v>
      </c>
      <c r="F40" s="47">
        <f t="shared" si="4"/>
        <v>158183593</v>
      </c>
      <c r="G40" s="45">
        <f t="shared" si="4"/>
        <v>103165115</v>
      </c>
      <c r="H40" s="46">
        <f t="shared" si="4"/>
        <v>103165115</v>
      </c>
      <c r="I40" s="48">
        <v>36774288</v>
      </c>
      <c r="J40" s="49">
        <f>+J38+J39</f>
        <v>70584263</v>
      </c>
      <c r="K40" s="45">
        <f>+K38+K39</f>
        <v>101918591</v>
      </c>
      <c r="L40" s="46">
        <f>+L38+L39</f>
        <v>130745066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10624031</v>
      </c>
      <c r="D6" s="19">
        <v>13095467</v>
      </c>
      <c r="E6" s="20">
        <v>18171610</v>
      </c>
      <c r="F6" s="21">
        <v>16128901</v>
      </c>
      <c r="G6" s="19">
        <v>15726043</v>
      </c>
      <c r="H6" s="20">
        <v>15726043</v>
      </c>
      <c r="I6" s="22">
        <v>16342413</v>
      </c>
      <c r="J6" s="23">
        <v>22624863</v>
      </c>
      <c r="K6" s="19">
        <v>23665606</v>
      </c>
      <c r="L6" s="20">
        <v>24754224</v>
      </c>
    </row>
    <row r="7" spans="1:12" ht="13.5" x14ac:dyDescent="0.25">
      <c r="A7" s="24" t="s">
        <v>22</v>
      </c>
      <c r="B7" s="18" t="s">
        <v>19</v>
      </c>
      <c r="C7" s="19">
        <v>1484673</v>
      </c>
      <c r="D7" s="19">
        <v>1609954</v>
      </c>
      <c r="E7" s="20">
        <v>2782039</v>
      </c>
      <c r="F7" s="21">
        <v>2976527</v>
      </c>
      <c r="G7" s="19">
        <v>2591494</v>
      </c>
      <c r="H7" s="20">
        <v>2591494</v>
      </c>
      <c r="I7" s="22">
        <v>2542430</v>
      </c>
      <c r="J7" s="23">
        <v>3348655</v>
      </c>
      <c r="K7" s="19">
        <v>3502693</v>
      </c>
      <c r="L7" s="20">
        <v>3663816</v>
      </c>
    </row>
    <row r="8" spans="1:12" ht="13.5" x14ac:dyDescent="0.25">
      <c r="A8" s="24" t="s">
        <v>23</v>
      </c>
      <c r="B8" s="18" t="s">
        <v>19</v>
      </c>
      <c r="C8" s="19">
        <v>620898</v>
      </c>
      <c r="D8" s="19">
        <v>16904712</v>
      </c>
      <c r="E8" s="20">
        <v>12058666</v>
      </c>
      <c r="F8" s="21">
        <v>155868018</v>
      </c>
      <c r="G8" s="19">
        <v>128485920</v>
      </c>
      <c r="H8" s="20">
        <v>128485920</v>
      </c>
      <c r="I8" s="22">
        <v>56371726</v>
      </c>
      <c r="J8" s="23">
        <v>82529759</v>
      </c>
      <c r="K8" s="19">
        <v>70692186</v>
      </c>
      <c r="L8" s="20">
        <v>85545453</v>
      </c>
    </row>
    <row r="9" spans="1:12" ht="13.5" x14ac:dyDescent="0.25">
      <c r="A9" s="24" t="s">
        <v>24</v>
      </c>
      <c r="B9" s="18" t="s">
        <v>25</v>
      </c>
      <c r="C9" s="19">
        <v>516485094</v>
      </c>
      <c r="D9" s="19">
        <v>496763454</v>
      </c>
      <c r="E9" s="20">
        <v>532089763</v>
      </c>
      <c r="F9" s="21">
        <v>490896000</v>
      </c>
      <c r="G9" s="19">
        <v>503896000</v>
      </c>
      <c r="H9" s="20">
        <v>503896000</v>
      </c>
      <c r="I9" s="22">
        <v>603247871</v>
      </c>
      <c r="J9" s="23">
        <v>517464000</v>
      </c>
      <c r="K9" s="19">
        <v>513943000</v>
      </c>
      <c r="L9" s="20">
        <v>499372000</v>
      </c>
    </row>
    <row r="10" spans="1:12" ht="13.5" x14ac:dyDescent="0.25">
      <c r="A10" s="24" t="s">
        <v>26</v>
      </c>
      <c r="B10" s="18" t="s">
        <v>25</v>
      </c>
      <c r="C10" s="19">
        <v>10660012</v>
      </c>
      <c r="D10" s="19">
        <v>15000240</v>
      </c>
      <c r="E10" s="20">
        <v>80734000</v>
      </c>
      <c r="F10" s="21">
        <v>110637000</v>
      </c>
      <c r="G10" s="19">
        <v>108808000</v>
      </c>
      <c r="H10" s="20">
        <v>108808000</v>
      </c>
      <c r="I10" s="22">
        <v>111767100</v>
      </c>
      <c r="J10" s="23">
        <v>115624000</v>
      </c>
      <c r="K10" s="19">
        <v>114506000</v>
      </c>
      <c r="L10" s="20">
        <v>119715000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121866</v>
      </c>
      <c r="E11" s="20">
        <v>0</v>
      </c>
      <c r="F11" s="21">
        <v>25537738</v>
      </c>
      <c r="G11" s="19">
        <v>21537738</v>
      </c>
      <c r="H11" s="20">
        <v>21537738</v>
      </c>
      <c r="I11" s="22">
        <v>3472953</v>
      </c>
      <c r="J11" s="23">
        <v>16941350</v>
      </c>
      <c r="K11" s="19">
        <v>17720652</v>
      </c>
      <c r="L11" s="20">
        <v>18535802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-133546318</v>
      </c>
      <c r="D14" s="19">
        <v>-249701491</v>
      </c>
      <c r="E14" s="20">
        <v>-233749192</v>
      </c>
      <c r="F14" s="21">
        <v>-392305747</v>
      </c>
      <c r="G14" s="19">
        <v>-468218282</v>
      </c>
      <c r="H14" s="20">
        <v>-468218282</v>
      </c>
      <c r="I14" s="22">
        <v>-322943058</v>
      </c>
      <c r="J14" s="23">
        <v>-415848283</v>
      </c>
      <c r="K14" s="19">
        <v>-417447237</v>
      </c>
      <c r="L14" s="20">
        <v>-428274429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-77126</v>
      </c>
      <c r="H15" s="20">
        <v>-77126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-8249527</v>
      </c>
      <c r="G16" s="19">
        <v>-12439527</v>
      </c>
      <c r="H16" s="20">
        <v>-12439527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406328390</v>
      </c>
      <c r="D17" s="27">
        <f t="shared" ref="D17:L17" si="0">SUM(D6:D16)</f>
        <v>293794202</v>
      </c>
      <c r="E17" s="28">
        <f t="shared" si="0"/>
        <v>412086886</v>
      </c>
      <c r="F17" s="29">
        <f t="shared" si="0"/>
        <v>401488910</v>
      </c>
      <c r="G17" s="27">
        <f t="shared" si="0"/>
        <v>300310260</v>
      </c>
      <c r="H17" s="30">
        <f t="shared" si="0"/>
        <v>300310260</v>
      </c>
      <c r="I17" s="29">
        <f t="shared" si="0"/>
        <v>470801435</v>
      </c>
      <c r="J17" s="31">
        <f t="shared" si="0"/>
        <v>342684344</v>
      </c>
      <c r="K17" s="27">
        <f t="shared" si="0"/>
        <v>326582900</v>
      </c>
      <c r="L17" s="28">
        <f t="shared" si="0"/>
        <v>323311866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-100000000</v>
      </c>
      <c r="D24" s="19">
        <v>105362769</v>
      </c>
      <c r="E24" s="20">
        <v>-68200000</v>
      </c>
      <c r="F24" s="21">
        <v>0</v>
      </c>
      <c r="G24" s="19">
        <v>0</v>
      </c>
      <c r="H24" s="20">
        <v>0</v>
      </c>
      <c r="I24" s="22">
        <v>74156140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-278109810</v>
      </c>
      <c r="D26" s="19">
        <v>-357632740</v>
      </c>
      <c r="E26" s="20">
        <v>-390954288</v>
      </c>
      <c r="F26" s="21">
        <v>-325650000</v>
      </c>
      <c r="G26" s="19">
        <v>-304563304</v>
      </c>
      <c r="H26" s="20">
        <v>-304563304</v>
      </c>
      <c r="I26" s="22">
        <v>-320018853</v>
      </c>
      <c r="J26" s="23">
        <v>-205846964</v>
      </c>
      <c r="K26" s="19">
        <v>-207826085</v>
      </c>
      <c r="L26" s="20">
        <v>-207826083</v>
      </c>
    </row>
    <row r="27" spans="1:12" ht="13.5" x14ac:dyDescent="0.25">
      <c r="A27" s="25" t="s">
        <v>39</v>
      </c>
      <c r="B27" s="26" t="s">
        <v>19</v>
      </c>
      <c r="C27" s="27">
        <f>SUM(C21:C26)</f>
        <v>-378109810</v>
      </c>
      <c r="D27" s="27">
        <f t="shared" ref="D27:L27" si="1">SUM(D21:D26)</f>
        <v>-252269971</v>
      </c>
      <c r="E27" s="28">
        <f t="shared" si="1"/>
        <v>-459154288</v>
      </c>
      <c r="F27" s="29">
        <f t="shared" si="1"/>
        <v>-325650000</v>
      </c>
      <c r="G27" s="27">
        <f t="shared" si="1"/>
        <v>-304563304</v>
      </c>
      <c r="H27" s="28">
        <f t="shared" si="1"/>
        <v>-304563304</v>
      </c>
      <c r="I27" s="30">
        <f t="shared" si="1"/>
        <v>-245862713</v>
      </c>
      <c r="J27" s="31">
        <f t="shared" si="1"/>
        <v>-205846964</v>
      </c>
      <c r="K27" s="27">
        <f t="shared" si="1"/>
        <v>-207826085</v>
      </c>
      <c r="L27" s="28">
        <f t="shared" si="1"/>
        <v>-207826083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28218580</v>
      </c>
      <c r="D38" s="33">
        <f t="shared" ref="D38:L38" si="3">+D17+D27+D36</f>
        <v>41524231</v>
      </c>
      <c r="E38" s="34">
        <f t="shared" si="3"/>
        <v>-47067402</v>
      </c>
      <c r="F38" s="35">
        <f t="shared" si="3"/>
        <v>75838910</v>
      </c>
      <c r="G38" s="33">
        <f t="shared" si="3"/>
        <v>-4253044</v>
      </c>
      <c r="H38" s="34">
        <f t="shared" si="3"/>
        <v>-4253044</v>
      </c>
      <c r="I38" s="36">
        <f t="shared" si="3"/>
        <v>224938722</v>
      </c>
      <c r="J38" s="37">
        <f t="shared" si="3"/>
        <v>136837380</v>
      </c>
      <c r="K38" s="33">
        <f t="shared" si="3"/>
        <v>118756815</v>
      </c>
      <c r="L38" s="34">
        <f t="shared" si="3"/>
        <v>115485783</v>
      </c>
    </row>
    <row r="39" spans="1:12" ht="13.5" x14ac:dyDescent="0.25">
      <c r="A39" s="24" t="s">
        <v>47</v>
      </c>
      <c r="B39" s="18" t="s">
        <v>48</v>
      </c>
      <c r="C39" s="33">
        <v>1057080560</v>
      </c>
      <c r="D39" s="33">
        <v>423227472</v>
      </c>
      <c r="E39" s="34">
        <v>410710971</v>
      </c>
      <c r="F39" s="35">
        <v>296869186</v>
      </c>
      <c r="G39" s="33">
        <v>296869186</v>
      </c>
      <c r="H39" s="34">
        <v>296869186</v>
      </c>
      <c r="I39" s="36">
        <v>235146680</v>
      </c>
      <c r="J39" s="37">
        <v>203773214</v>
      </c>
      <c r="K39" s="33">
        <v>213758101</v>
      </c>
      <c r="L39" s="34">
        <v>224232248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1085299140</v>
      </c>
      <c r="D40" s="45">
        <f t="shared" si="4"/>
        <v>464751703</v>
      </c>
      <c r="E40" s="46">
        <f t="shared" si="4"/>
        <v>363643569</v>
      </c>
      <c r="F40" s="47">
        <f t="shared" si="4"/>
        <v>372708096</v>
      </c>
      <c r="G40" s="45">
        <f t="shared" si="4"/>
        <v>292616142</v>
      </c>
      <c r="H40" s="46">
        <f t="shared" si="4"/>
        <v>292616142</v>
      </c>
      <c r="I40" s="48">
        <v>695850826</v>
      </c>
      <c r="J40" s="49">
        <f>+J38+J39</f>
        <v>340610594</v>
      </c>
      <c r="K40" s="45">
        <f>+K38+K39</f>
        <v>332514916</v>
      </c>
      <c r="L40" s="46">
        <f>+L38+L39</f>
        <v>339718031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116297</v>
      </c>
      <c r="D7" s="19">
        <v>189249</v>
      </c>
      <c r="E7" s="20">
        <v>17679829</v>
      </c>
      <c r="F7" s="21">
        <v>117756113</v>
      </c>
      <c r="G7" s="19">
        <v>112685008</v>
      </c>
      <c r="H7" s="20">
        <v>112685008</v>
      </c>
      <c r="I7" s="22">
        <v>65834615</v>
      </c>
      <c r="J7" s="23">
        <v>128816208</v>
      </c>
      <c r="K7" s="19">
        <v>134741754</v>
      </c>
      <c r="L7" s="20">
        <v>140939873</v>
      </c>
    </row>
    <row r="8" spans="1:12" ht="13.5" x14ac:dyDescent="0.25">
      <c r="A8" s="24" t="s">
        <v>23</v>
      </c>
      <c r="B8" s="18" t="s">
        <v>19</v>
      </c>
      <c r="C8" s="19">
        <v>626857</v>
      </c>
      <c r="D8" s="19">
        <v>5561586</v>
      </c>
      <c r="E8" s="20">
        <v>-2136604</v>
      </c>
      <c r="F8" s="21">
        <v>8605900</v>
      </c>
      <c r="G8" s="19">
        <v>748185</v>
      </c>
      <c r="H8" s="20">
        <v>748185</v>
      </c>
      <c r="I8" s="22">
        <v>4840354</v>
      </c>
      <c r="J8" s="23">
        <v>150329083</v>
      </c>
      <c r="K8" s="19">
        <v>136896680</v>
      </c>
      <c r="L8" s="20">
        <v>143283520</v>
      </c>
    </row>
    <row r="9" spans="1:12" ht="13.5" x14ac:dyDescent="0.25">
      <c r="A9" s="24" t="s">
        <v>24</v>
      </c>
      <c r="B9" s="18" t="s">
        <v>25</v>
      </c>
      <c r="C9" s="19">
        <v>1742971351</v>
      </c>
      <c r="D9" s="19">
        <v>1278608954</v>
      </c>
      <c r="E9" s="20">
        <v>1736432410</v>
      </c>
      <c r="F9" s="21">
        <v>1403708637</v>
      </c>
      <c r="G9" s="19">
        <v>1400107442</v>
      </c>
      <c r="H9" s="20">
        <v>1400107442</v>
      </c>
      <c r="I9" s="22">
        <v>1981559817</v>
      </c>
      <c r="J9" s="23">
        <v>1521828691</v>
      </c>
      <c r="K9" s="19">
        <v>1607938293</v>
      </c>
      <c r="L9" s="20">
        <v>1704327569</v>
      </c>
    </row>
    <row r="10" spans="1:12" ht="13.5" x14ac:dyDescent="0.25">
      <c r="A10" s="24" t="s">
        <v>26</v>
      </c>
      <c r="B10" s="18" t="s">
        <v>25</v>
      </c>
      <c r="C10" s="19">
        <v>15096145</v>
      </c>
      <c r="D10" s="19">
        <v>119392487</v>
      </c>
      <c r="E10" s="20">
        <v>1005699025</v>
      </c>
      <c r="F10" s="21">
        <v>700621050</v>
      </c>
      <c r="G10" s="19">
        <v>660610815</v>
      </c>
      <c r="H10" s="20">
        <v>660610815</v>
      </c>
      <c r="I10" s="22">
        <v>111616803</v>
      </c>
      <c r="J10" s="23">
        <v>643384750</v>
      </c>
      <c r="K10" s="19">
        <v>719288100</v>
      </c>
      <c r="L10" s="20">
        <v>791322900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11309333</v>
      </c>
      <c r="E11" s="20">
        <v>28601531</v>
      </c>
      <c r="F11" s="21">
        <v>24308000</v>
      </c>
      <c r="G11" s="19">
        <v>39370000</v>
      </c>
      <c r="H11" s="20">
        <v>39370000</v>
      </c>
      <c r="I11" s="22">
        <v>47277730</v>
      </c>
      <c r="J11" s="23">
        <v>58421266</v>
      </c>
      <c r="K11" s="19">
        <v>61108644</v>
      </c>
      <c r="L11" s="20">
        <v>63919642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-353715295</v>
      </c>
      <c r="D14" s="19">
        <v>-487236192</v>
      </c>
      <c r="E14" s="20">
        <v>-635079859</v>
      </c>
      <c r="F14" s="21">
        <v>-1212026090</v>
      </c>
      <c r="G14" s="19">
        <v>-1291219550</v>
      </c>
      <c r="H14" s="20">
        <v>-1291219550</v>
      </c>
      <c r="I14" s="22">
        <v>-973612032</v>
      </c>
      <c r="J14" s="23">
        <v>-1505360982</v>
      </c>
      <c r="K14" s="19">
        <v>-1562596406</v>
      </c>
      <c r="L14" s="20">
        <v>-1635048893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-85000</v>
      </c>
      <c r="G15" s="19">
        <v>-200</v>
      </c>
      <c r="H15" s="20">
        <v>-200</v>
      </c>
      <c r="I15" s="22">
        <v>0</v>
      </c>
      <c r="J15" s="23">
        <v>-959</v>
      </c>
      <c r="K15" s="19">
        <v>-1003</v>
      </c>
      <c r="L15" s="20">
        <v>-1050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1405095355</v>
      </c>
      <c r="D17" s="27">
        <f t="shared" ref="D17:L17" si="0">SUM(D6:D16)</f>
        <v>927825417</v>
      </c>
      <c r="E17" s="28">
        <f t="shared" si="0"/>
        <v>2151196332</v>
      </c>
      <c r="F17" s="29">
        <f t="shared" si="0"/>
        <v>1042888610</v>
      </c>
      <c r="G17" s="27">
        <f t="shared" si="0"/>
        <v>922301700</v>
      </c>
      <c r="H17" s="30">
        <f t="shared" si="0"/>
        <v>922301700</v>
      </c>
      <c r="I17" s="29">
        <f t="shared" si="0"/>
        <v>1237517287</v>
      </c>
      <c r="J17" s="31">
        <f t="shared" si="0"/>
        <v>997418057</v>
      </c>
      <c r="K17" s="27">
        <f t="shared" si="0"/>
        <v>1097376062</v>
      </c>
      <c r="L17" s="28">
        <f t="shared" si="0"/>
        <v>1208743561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2029996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-672322519</v>
      </c>
      <c r="D26" s="19">
        <v>-646836168</v>
      </c>
      <c r="E26" s="20">
        <v>-723157366</v>
      </c>
      <c r="F26" s="21">
        <v>-672192597</v>
      </c>
      <c r="G26" s="19">
        <v>-614409037</v>
      </c>
      <c r="H26" s="20">
        <v>-614409037</v>
      </c>
      <c r="I26" s="22">
        <v>-725360033</v>
      </c>
      <c r="J26" s="23">
        <v>-704918136</v>
      </c>
      <c r="K26" s="19">
        <v>-584168659</v>
      </c>
      <c r="L26" s="20">
        <v>-611909410</v>
      </c>
    </row>
    <row r="27" spans="1:12" ht="13.5" x14ac:dyDescent="0.25">
      <c r="A27" s="25" t="s">
        <v>39</v>
      </c>
      <c r="B27" s="26" t="s">
        <v>19</v>
      </c>
      <c r="C27" s="27">
        <f>SUM(C21:C26)</f>
        <v>-672322519</v>
      </c>
      <c r="D27" s="27">
        <f t="shared" ref="D27:L27" si="1">SUM(D21:D26)</f>
        <v>-644806172</v>
      </c>
      <c r="E27" s="28">
        <f t="shared" si="1"/>
        <v>-723157366</v>
      </c>
      <c r="F27" s="29">
        <f t="shared" si="1"/>
        <v>-672192597</v>
      </c>
      <c r="G27" s="27">
        <f t="shared" si="1"/>
        <v>-614409037</v>
      </c>
      <c r="H27" s="28">
        <f t="shared" si="1"/>
        <v>-614409037</v>
      </c>
      <c r="I27" s="30">
        <f t="shared" si="1"/>
        <v>-725360033</v>
      </c>
      <c r="J27" s="31">
        <f t="shared" si="1"/>
        <v>-704918136</v>
      </c>
      <c r="K27" s="27">
        <f t="shared" si="1"/>
        <v>-584168659</v>
      </c>
      <c r="L27" s="28">
        <f t="shared" si="1"/>
        <v>-611909410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-43010952</v>
      </c>
      <c r="E35" s="20">
        <v>0</v>
      </c>
      <c r="F35" s="21">
        <v>-36000000</v>
      </c>
      <c r="G35" s="19">
        <v>-66415545</v>
      </c>
      <c r="H35" s="20">
        <v>-66415545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-43010952</v>
      </c>
      <c r="E36" s="28">
        <f t="shared" si="2"/>
        <v>0</v>
      </c>
      <c r="F36" s="29">
        <f t="shared" si="2"/>
        <v>-36000000</v>
      </c>
      <c r="G36" s="27">
        <f t="shared" si="2"/>
        <v>-66415545</v>
      </c>
      <c r="H36" s="28">
        <f t="shared" si="2"/>
        <v>-66415545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732772836</v>
      </c>
      <c r="D38" s="33">
        <f t="shared" ref="D38:L38" si="3">+D17+D27+D36</f>
        <v>240008293</v>
      </c>
      <c r="E38" s="34">
        <f t="shared" si="3"/>
        <v>1428038966</v>
      </c>
      <c r="F38" s="35">
        <f t="shared" si="3"/>
        <v>334696013</v>
      </c>
      <c r="G38" s="33">
        <f t="shared" si="3"/>
        <v>241477118</v>
      </c>
      <c r="H38" s="34">
        <f t="shared" si="3"/>
        <v>241477118</v>
      </c>
      <c r="I38" s="36">
        <f t="shared" si="3"/>
        <v>512157254</v>
      </c>
      <c r="J38" s="37">
        <f t="shared" si="3"/>
        <v>292499921</v>
      </c>
      <c r="K38" s="33">
        <f t="shared" si="3"/>
        <v>513207403</v>
      </c>
      <c r="L38" s="34">
        <f t="shared" si="3"/>
        <v>596834151</v>
      </c>
    </row>
    <row r="39" spans="1:12" ht="13.5" x14ac:dyDescent="0.25">
      <c r="A39" s="24" t="s">
        <v>47</v>
      </c>
      <c r="B39" s="18" t="s">
        <v>48</v>
      </c>
      <c r="C39" s="33">
        <v>-24749386</v>
      </c>
      <c r="D39" s="33">
        <v>6298071</v>
      </c>
      <c r="E39" s="34">
        <v>131893382</v>
      </c>
      <c r="F39" s="35">
        <v>300862109</v>
      </c>
      <c r="G39" s="33">
        <v>130688051</v>
      </c>
      <c r="H39" s="34">
        <v>130688051</v>
      </c>
      <c r="I39" s="36">
        <v>124605547</v>
      </c>
      <c r="J39" s="37">
        <v>220000000</v>
      </c>
      <c r="K39" s="33">
        <v>322289651</v>
      </c>
      <c r="L39" s="34">
        <v>734437279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708023450</v>
      </c>
      <c r="D40" s="45">
        <f t="shared" si="4"/>
        <v>246306364</v>
      </c>
      <c r="E40" s="46">
        <f t="shared" si="4"/>
        <v>1559932348</v>
      </c>
      <c r="F40" s="47">
        <f t="shared" si="4"/>
        <v>635558122</v>
      </c>
      <c r="G40" s="45">
        <f t="shared" si="4"/>
        <v>372165169</v>
      </c>
      <c r="H40" s="46">
        <f t="shared" si="4"/>
        <v>372165169</v>
      </c>
      <c r="I40" s="48">
        <v>767450937</v>
      </c>
      <c r="J40" s="49">
        <f>+J38+J39</f>
        <v>512499921</v>
      </c>
      <c r="K40" s="45">
        <f>+K38+K39</f>
        <v>835497054</v>
      </c>
      <c r="L40" s="46">
        <f>+L38+L39</f>
        <v>1331271430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5583085</v>
      </c>
      <c r="D6" s="19">
        <v>57952875</v>
      </c>
      <c r="E6" s="20">
        <v>34034099</v>
      </c>
      <c r="F6" s="21">
        <v>31323787</v>
      </c>
      <c r="G6" s="19">
        <v>31323787</v>
      </c>
      <c r="H6" s="20">
        <v>31323787</v>
      </c>
      <c r="I6" s="22">
        <v>45141626</v>
      </c>
      <c r="J6" s="23">
        <v>32857088</v>
      </c>
      <c r="K6" s="19">
        <v>34368515</v>
      </c>
      <c r="L6" s="20">
        <v>35915097</v>
      </c>
    </row>
    <row r="7" spans="1:12" ht="13.5" x14ac:dyDescent="0.25">
      <c r="A7" s="24" t="s">
        <v>22</v>
      </c>
      <c r="B7" s="18" t="s">
        <v>19</v>
      </c>
      <c r="C7" s="19">
        <v>27577323</v>
      </c>
      <c r="D7" s="19">
        <v>31249717</v>
      </c>
      <c r="E7" s="20">
        <v>27238015</v>
      </c>
      <c r="F7" s="21">
        <v>60046503</v>
      </c>
      <c r="G7" s="19">
        <v>49446503</v>
      </c>
      <c r="H7" s="20">
        <v>49446503</v>
      </c>
      <c r="I7" s="22">
        <v>35305759</v>
      </c>
      <c r="J7" s="23">
        <v>57824150</v>
      </c>
      <c r="K7" s="19">
        <v>60484061</v>
      </c>
      <c r="L7" s="20">
        <v>63256899</v>
      </c>
    </row>
    <row r="8" spans="1:12" ht="13.5" x14ac:dyDescent="0.25">
      <c r="A8" s="24" t="s">
        <v>23</v>
      </c>
      <c r="B8" s="18" t="s">
        <v>19</v>
      </c>
      <c r="C8" s="19">
        <v>237562914</v>
      </c>
      <c r="D8" s="19">
        <v>61000043</v>
      </c>
      <c r="E8" s="20">
        <v>192707210</v>
      </c>
      <c r="F8" s="21">
        <v>16833998</v>
      </c>
      <c r="G8" s="19">
        <v>20964529</v>
      </c>
      <c r="H8" s="20">
        <v>20964529</v>
      </c>
      <c r="I8" s="22">
        <v>134138642</v>
      </c>
      <c r="J8" s="23">
        <v>12975762</v>
      </c>
      <c r="K8" s="19">
        <v>16998518</v>
      </c>
      <c r="L8" s="20">
        <v>18548472</v>
      </c>
    </row>
    <row r="9" spans="1:12" ht="13.5" x14ac:dyDescent="0.25">
      <c r="A9" s="24" t="s">
        <v>24</v>
      </c>
      <c r="B9" s="18" t="s">
        <v>25</v>
      </c>
      <c r="C9" s="19">
        <v>4047000</v>
      </c>
      <c r="D9" s="19">
        <v>213922000</v>
      </c>
      <c r="E9" s="20">
        <v>70482921</v>
      </c>
      <c r="F9" s="21">
        <v>237377000</v>
      </c>
      <c r="G9" s="19">
        <v>241377000</v>
      </c>
      <c r="H9" s="20">
        <v>241377000</v>
      </c>
      <c r="I9" s="22">
        <v>237376778</v>
      </c>
      <c r="J9" s="23">
        <v>250671000</v>
      </c>
      <c r="K9" s="19">
        <v>246554000</v>
      </c>
      <c r="L9" s="20">
        <v>237981000</v>
      </c>
    </row>
    <row r="10" spans="1:12" ht="13.5" x14ac:dyDescent="0.25">
      <c r="A10" s="24" t="s">
        <v>26</v>
      </c>
      <c r="B10" s="18" t="s">
        <v>25</v>
      </c>
      <c r="C10" s="19">
        <v>49525001</v>
      </c>
      <c r="D10" s="19">
        <v>86764000</v>
      </c>
      <c r="E10" s="20">
        <v>104336000</v>
      </c>
      <c r="F10" s="21">
        <v>85575000</v>
      </c>
      <c r="G10" s="19">
        <v>144966965</v>
      </c>
      <c r="H10" s="20">
        <v>144966965</v>
      </c>
      <c r="I10" s="22">
        <v>139159000</v>
      </c>
      <c r="J10" s="23">
        <v>67485000</v>
      </c>
      <c r="K10" s="19">
        <v>84932000</v>
      </c>
      <c r="L10" s="20">
        <v>74767000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833522</v>
      </c>
      <c r="E11" s="20">
        <v>276961</v>
      </c>
      <c r="F11" s="21">
        <v>3206212</v>
      </c>
      <c r="G11" s="19">
        <v>6206212</v>
      </c>
      <c r="H11" s="20">
        <v>6206212</v>
      </c>
      <c r="I11" s="22">
        <v>4159794</v>
      </c>
      <c r="J11" s="23">
        <v>8063596</v>
      </c>
      <c r="K11" s="19">
        <v>8434521</v>
      </c>
      <c r="L11" s="20">
        <v>8814075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-208301551</v>
      </c>
      <c r="D14" s="19">
        <v>-504192539</v>
      </c>
      <c r="E14" s="20">
        <v>-561471292</v>
      </c>
      <c r="F14" s="21">
        <v>-345634723</v>
      </c>
      <c r="G14" s="19">
        <v>-348699878</v>
      </c>
      <c r="H14" s="20">
        <v>-348699878</v>
      </c>
      <c r="I14" s="22">
        <v>-572676911</v>
      </c>
      <c r="J14" s="23">
        <v>-350217718</v>
      </c>
      <c r="K14" s="19">
        <v>-364150623</v>
      </c>
      <c r="L14" s="20">
        <v>-358972491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115993772</v>
      </c>
      <c r="D17" s="27">
        <f t="shared" ref="D17:L17" si="0">SUM(D6:D16)</f>
        <v>-52470382</v>
      </c>
      <c r="E17" s="28">
        <f t="shared" si="0"/>
        <v>-132396086</v>
      </c>
      <c r="F17" s="29">
        <f t="shared" si="0"/>
        <v>88727777</v>
      </c>
      <c r="G17" s="27">
        <f t="shared" si="0"/>
        <v>145585118</v>
      </c>
      <c r="H17" s="30">
        <f t="shared" si="0"/>
        <v>145585118</v>
      </c>
      <c r="I17" s="29">
        <f t="shared" si="0"/>
        <v>22604688</v>
      </c>
      <c r="J17" s="31">
        <f t="shared" si="0"/>
        <v>79658878</v>
      </c>
      <c r="K17" s="27">
        <f t="shared" si="0"/>
        <v>87620992</v>
      </c>
      <c r="L17" s="28">
        <f t="shared" si="0"/>
        <v>80310052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2000000</v>
      </c>
      <c r="H21" s="40">
        <v>2000000</v>
      </c>
      <c r="I21" s="22">
        <v>1603919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-226630</v>
      </c>
      <c r="F24" s="21">
        <v>0</v>
      </c>
      <c r="G24" s="19">
        <v>-5844000</v>
      </c>
      <c r="H24" s="20">
        <v>-5844000</v>
      </c>
      <c r="I24" s="22">
        <v>-6532188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-2871040</v>
      </c>
      <c r="D26" s="19">
        <v>-8073760</v>
      </c>
      <c r="E26" s="20">
        <v>-99909543</v>
      </c>
      <c r="F26" s="21">
        <v>-86892000</v>
      </c>
      <c r="G26" s="19">
        <v>-147328342</v>
      </c>
      <c r="H26" s="20">
        <v>-147328342</v>
      </c>
      <c r="I26" s="22">
        <v>-71715817</v>
      </c>
      <c r="J26" s="23">
        <v>-74908531</v>
      </c>
      <c r="K26" s="19">
        <v>-85153800</v>
      </c>
      <c r="L26" s="20">
        <v>-75067002</v>
      </c>
    </row>
    <row r="27" spans="1:12" ht="13.5" x14ac:dyDescent="0.25">
      <c r="A27" s="25" t="s">
        <v>39</v>
      </c>
      <c r="B27" s="26" t="s">
        <v>19</v>
      </c>
      <c r="C27" s="27">
        <f>SUM(C21:C26)</f>
        <v>-2871040</v>
      </c>
      <c r="D27" s="27">
        <f t="shared" ref="D27:L27" si="1">SUM(D21:D26)</f>
        <v>-8073760</v>
      </c>
      <c r="E27" s="28">
        <f t="shared" si="1"/>
        <v>-100136173</v>
      </c>
      <c r="F27" s="29">
        <f t="shared" si="1"/>
        <v>-86892000</v>
      </c>
      <c r="G27" s="27">
        <f t="shared" si="1"/>
        <v>-151172342</v>
      </c>
      <c r="H27" s="28">
        <f t="shared" si="1"/>
        <v>-151172342</v>
      </c>
      <c r="I27" s="30">
        <f t="shared" si="1"/>
        <v>-76644086</v>
      </c>
      <c r="J27" s="31">
        <f t="shared" si="1"/>
        <v>-74908531</v>
      </c>
      <c r="K27" s="27">
        <f t="shared" si="1"/>
        <v>-85153800</v>
      </c>
      <c r="L27" s="28">
        <f t="shared" si="1"/>
        <v>-75067002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113122732</v>
      </c>
      <c r="D38" s="33">
        <f t="shared" ref="D38:L38" si="3">+D17+D27+D36</f>
        <v>-60544142</v>
      </c>
      <c r="E38" s="34">
        <f t="shared" si="3"/>
        <v>-232532259</v>
      </c>
      <c r="F38" s="35">
        <f t="shared" si="3"/>
        <v>1835777</v>
      </c>
      <c r="G38" s="33">
        <f t="shared" si="3"/>
        <v>-5587224</v>
      </c>
      <c r="H38" s="34">
        <f t="shared" si="3"/>
        <v>-5587224</v>
      </c>
      <c r="I38" s="36">
        <f t="shared" si="3"/>
        <v>-54039398</v>
      </c>
      <c r="J38" s="37">
        <f t="shared" si="3"/>
        <v>4750347</v>
      </c>
      <c r="K38" s="33">
        <f t="shared" si="3"/>
        <v>2467192</v>
      </c>
      <c r="L38" s="34">
        <f t="shared" si="3"/>
        <v>5243050</v>
      </c>
    </row>
    <row r="39" spans="1:12" ht="13.5" x14ac:dyDescent="0.25">
      <c r="A39" s="24" t="s">
        <v>47</v>
      </c>
      <c r="B39" s="18" t="s">
        <v>48</v>
      </c>
      <c r="C39" s="33">
        <v>41507761</v>
      </c>
      <c r="D39" s="33">
        <v>41330602</v>
      </c>
      <c r="E39" s="34">
        <v>84834551</v>
      </c>
      <c r="F39" s="35">
        <v>90261007</v>
      </c>
      <c r="G39" s="33">
        <v>102613235</v>
      </c>
      <c r="H39" s="34">
        <v>102613235</v>
      </c>
      <c r="I39" s="36">
        <v>106029675</v>
      </c>
      <c r="J39" s="37">
        <v>197491091</v>
      </c>
      <c r="K39" s="33">
        <v>209275681</v>
      </c>
      <c r="L39" s="34">
        <v>221218086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154630493</v>
      </c>
      <c r="D40" s="45">
        <f t="shared" si="4"/>
        <v>-19213540</v>
      </c>
      <c r="E40" s="46">
        <f t="shared" si="4"/>
        <v>-147697708</v>
      </c>
      <c r="F40" s="47">
        <f t="shared" si="4"/>
        <v>92096784</v>
      </c>
      <c r="G40" s="45">
        <f t="shared" si="4"/>
        <v>97026011</v>
      </c>
      <c r="H40" s="46">
        <f t="shared" si="4"/>
        <v>97026011</v>
      </c>
      <c r="I40" s="48">
        <v>153832950</v>
      </c>
      <c r="J40" s="49">
        <f>+J38+J39</f>
        <v>202241438</v>
      </c>
      <c r="K40" s="45">
        <f>+K38+K39</f>
        <v>211742873</v>
      </c>
      <c r="L40" s="46">
        <f>+L38+L39</f>
        <v>226461136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24795466</v>
      </c>
      <c r="D6" s="19">
        <v>27308055</v>
      </c>
      <c r="E6" s="20">
        <v>22532640</v>
      </c>
      <c r="F6" s="21">
        <v>39153931</v>
      </c>
      <c r="G6" s="19">
        <v>30617974</v>
      </c>
      <c r="H6" s="20">
        <v>30617974</v>
      </c>
      <c r="I6" s="22">
        <v>13709747</v>
      </c>
      <c r="J6" s="23">
        <v>27748945</v>
      </c>
      <c r="K6" s="19">
        <v>25309080</v>
      </c>
      <c r="L6" s="20">
        <v>26437059</v>
      </c>
    </row>
    <row r="7" spans="1:12" ht="13.5" x14ac:dyDescent="0.25">
      <c r="A7" s="24" t="s">
        <v>22</v>
      </c>
      <c r="B7" s="18" t="s">
        <v>19</v>
      </c>
      <c r="C7" s="19">
        <v>913811</v>
      </c>
      <c r="D7" s="19">
        <v>2789364</v>
      </c>
      <c r="E7" s="20">
        <v>672196</v>
      </c>
      <c r="F7" s="21">
        <v>19547041</v>
      </c>
      <c r="G7" s="19">
        <v>19547041</v>
      </c>
      <c r="H7" s="20">
        <v>19547041</v>
      </c>
      <c r="I7" s="22">
        <v>884099</v>
      </c>
      <c r="J7" s="23">
        <v>17251525</v>
      </c>
      <c r="K7" s="19">
        <v>17208310</v>
      </c>
      <c r="L7" s="20">
        <v>17982904</v>
      </c>
    </row>
    <row r="8" spans="1:12" ht="13.5" x14ac:dyDescent="0.25">
      <c r="A8" s="24" t="s">
        <v>23</v>
      </c>
      <c r="B8" s="18" t="s">
        <v>19</v>
      </c>
      <c r="C8" s="19">
        <v>136771128</v>
      </c>
      <c r="D8" s="19">
        <v>496699700</v>
      </c>
      <c r="E8" s="20">
        <v>354402000</v>
      </c>
      <c r="F8" s="21">
        <v>13008926</v>
      </c>
      <c r="G8" s="19">
        <v>11175311</v>
      </c>
      <c r="H8" s="20">
        <v>11175311</v>
      </c>
      <c r="I8" s="22">
        <v>435475632</v>
      </c>
      <c r="J8" s="23">
        <v>31175499</v>
      </c>
      <c r="K8" s="19">
        <v>35129755</v>
      </c>
      <c r="L8" s="20">
        <v>36718187</v>
      </c>
    </row>
    <row r="9" spans="1:12" ht="13.5" x14ac:dyDescent="0.25">
      <c r="A9" s="24" t="s">
        <v>24</v>
      </c>
      <c r="B9" s="18" t="s">
        <v>25</v>
      </c>
      <c r="C9" s="19">
        <v>408230</v>
      </c>
      <c r="D9" s="19">
        <v>4729000</v>
      </c>
      <c r="E9" s="20">
        <v>125667414</v>
      </c>
      <c r="F9" s="21">
        <v>183700650</v>
      </c>
      <c r="G9" s="19">
        <v>223187993</v>
      </c>
      <c r="H9" s="20">
        <v>223187993</v>
      </c>
      <c r="I9" s="22">
        <v>139906460</v>
      </c>
      <c r="J9" s="23">
        <v>215150000</v>
      </c>
      <c r="K9" s="19">
        <v>203574700</v>
      </c>
      <c r="L9" s="20">
        <v>191135000</v>
      </c>
    </row>
    <row r="10" spans="1:12" ht="13.5" x14ac:dyDescent="0.25">
      <c r="A10" s="24" t="s">
        <v>26</v>
      </c>
      <c r="B10" s="18" t="s">
        <v>25</v>
      </c>
      <c r="C10" s="19">
        <v>11418300</v>
      </c>
      <c r="D10" s="19">
        <v>47000000</v>
      </c>
      <c r="E10" s="20">
        <v>44292000</v>
      </c>
      <c r="F10" s="21">
        <v>58548350</v>
      </c>
      <c r="G10" s="19">
        <v>38345007</v>
      </c>
      <c r="H10" s="20">
        <v>38345007</v>
      </c>
      <c r="I10" s="22">
        <v>64349000</v>
      </c>
      <c r="J10" s="23">
        <v>38779000</v>
      </c>
      <c r="K10" s="19">
        <v>40559300</v>
      </c>
      <c r="L10" s="20">
        <v>43871000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204057</v>
      </c>
      <c r="E11" s="20">
        <v>262348</v>
      </c>
      <c r="F11" s="21">
        <v>9600000</v>
      </c>
      <c r="G11" s="19">
        <v>10100000</v>
      </c>
      <c r="H11" s="20">
        <v>10100000</v>
      </c>
      <c r="I11" s="22">
        <v>2806072</v>
      </c>
      <c r="J11" s="23">
        <v>14991280</v>
      </c>
      <c r="K11" s="19">
        <v>12768090</v>
      </c>
      <c r="L11" s="20">
        <v>15630901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-113741064</v>
      </c>
      <c r="D14" s="19">
        <v>-419122872</v>
      </c>
      <c r="E14" s="20">
        <v>-347215298</v>
      </c>
      <c r="F14" s="21">
        <v>-234742120</v>
      </c>
      <c r="G14" s="19">
        <v>-247368930</v>
      </c>
      <c r="H14" s="20">
        <v>-247368930</v>
      </c>
      <c r="I14" s="22">
        <v>-375899437</v>
      </c>
      <c r="J14" s="23">
        <v>-270163072</v>
      </c>
      <c r="K14" s="19">
        <v>-267193648</v>
      </c>
      <c r="L14" s="20">
        <v>-271982447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-1847762</v>
      </c>
      <c r="K15" s="19">
        <v>-2351159</v>
      </c>
      <c r="L15" s="20">
        <v>-2456961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60565871</v>
      </c>
      <c r="D17" s="27">
        <f t="shared" ref="D17:L17" si="0">SUM(D6:D16)</f>
        <v>159607304</v>
      </c>
      <c r="E17" s="28">
        <f t="shared" si="0"/>
        <v>200613300</v>
      </c>
      <c r="F17" s="29">
        <f t="shared" si="0"/>
        <v>88816778</v>
      </c>
      <c r="G17" s="27">
        <f t="shared" si="0"/>
        <v>85604396</v>
      </c>
      <c r="H17" s="30">
        <f t="shared" si="0"/>
        <v>85604396</v>
      </c>
      <c r="I17" s="29">
        <f t="shared" si="0"/>
        <v>281231573</v>
      </c>
      <c r="J17" s="31">
        <f t="shared" si="0"/>
        <v>73085415</v>
      </c>
      <c r="K17" s="27">
        <f t="shared" si="0"/>
        <v>65004428</v>
      </c>
      <c r="L17" s="28">
        <f t="shared" si="0"/>
        <v>57335643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-28732620</v>
      </c>
      <c r="D26" s="19">
        <v>-48687236</v>
      </c>
      <c r="E26" s="20">
        <v>-52854650</v>
      </c>
      <c r="F26" s="21">
        <v>-72380350</v>
      </c>
      <c r="G26" s="19">
        <v>-73305346</v>
      </c>
      <c r="H26" s="20">
        <v>-73305346</v>
      </c>
      <c r="I26" s="22">
        <v>-65384673</v>
      </c>
      <c r="J26" s="23">
        <v>-60339000</v>
      </c>
      <c r="K26" s="19">
        <v>-49402798</v>
      </c>
      <c r="L26" s="20">
        <v>-41017577</v>
      </c>
    </row>
    <row r="27" spans="1:12" ht="13.5" x14ac:dyDescent="0.25">
      <c r="A27" s="25" t="s">
        <v>39</v>
      </c>
      <c r="B27" s="26" t="s">
        <v>19</v>
      </c>
      <c r="C27" s="27">
        <f>SUM(C21:C26)</f>
        <v>-28732620</v>
      </c>
      <c r="D27" s="27">
        <f t="shared" ref="D27:L27" si="1">SUM(D21:D26)</f>
        <v>-48687236</v>
      </c>
      <c r="E27" s="28">
        <f t="shared" si="1"/>
        <v>-52854650</v>
      </c>
      <c r="F27" s="29">
        <f t="shared" si="1"/>
        <v>-72380350</v>
      </c>
      <c r="G27" s="27">
        <f t="shared" si="1"/>
        <v>-73305346</v>
      </c>
      <c r="H27" s="28">
        <f t="shared" si="1"/>
        <v>-73305346</v>
      </c>
      <c r="I27" s="30">
        <f t="shared" si="1"/>
        <v>-65384673</v>
      </c>
      <c r="J27" s="31">
        <f t="shared" si="1"/>
        <v>-60339000</v>
      </c>
      <c r="K27" s="27">
        <f t="shared" si="1"/>
        <v>-49402798</v>
      </c>
      <c r="L27" s="28">
        <f t="shared" si="1"/>
        <v>-41017577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31833251</v>
      </c>
      <c r="D38" s="33">
        <f t="shared" ref="D38:L38" si="3">+D17+D27+D36</f>
        <v>110920068</v>
      </c>
      <c r="E38" s="34">
        <f t="shared" si="3"/>
        <v>147758650</v>
      </c>
      <c r="F38" s="35">
        <f t="shared" si="3"/>
        <v>16436428</v>
      </c>
      <c r="G38" s="33">
        <f t="shared" si="3"/>
        <v>12299050</v>
      </c>
      <c r="H38" s="34">
        <f t="shared" si="3"/>
        <v>12299050</v>
      </c>
      <c r="I38" s="36">
        <f t="shared" si="3"/>
        <v>215846900</v>
      </c>
      <c r="J38" s="37">
        <f t="shared" si="3"/>
        <v>12746415</v>
      </c>
      <c r="K38" s="33">
        <f t="shared" si="3"/>
        <v>15601630</v>
      </c>
      <c r="L38" s="34">
        <f t="shared" si="3"/>
        <v>16318066</v>
      </c>
    </row>
    <row r="39" spans="1:12" ht="13.5" x14ac:dyDescent="0.25">
      <c r="A39" s="24" t="s">
        <v>47</v>
      </c>
      <c r="B39" s="18" t="s">
        <v>48</v>
      </c>
      <c r="C39" s="33">
        <v>23010966</v>
      </c>
      <c r="D39" s="33">
        <v>89545720</v>
      </c>
      <c r="E39" s="34">
        <v>105278542</v>
      </c>
      <c r="F39" s="35">
        <v>118872002</v>
      </c>
      <c r="G39" s="33">
        <v>112262026</v>
      </c>
      <c r="H39" s="34">
        <v>112262026</v>
      </c>
      <c r="I39" s="36">
        <v>111991839</v>
      </c>
      <c r="J39" s="37">
        <v>124012379</v>
      </c>
      <c r="K39" s="33">
        <v>139342207</v>
      </c>
      <c r="L39" s="34">
        <v>153924185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54844217</v>
      </c>
      <c r="D40" s="45">
        <f t="shared" si="4"/>
        <v>200465788</v>
      </c>
      <c r="E40" s="46">
        <f t="shared" si="4"/>
        <v>253037192</v>
      </c>
      <c r="F40" s="47">
        <f t="shared" si="4"/>
        <v>135308430</v>
      </c>
      <c r="G40" s="45">
        <f t="shared" si="4"/>
        <v>124561076</v>
      </c>
      <c r="H40" s="46">
        <f t="shared" si="4"/>
        <v>124561076</v>
      </c>
      <c r="I40" s="48">
        <v>439985867</v>
      </c>
      <c r="J40" s="49">
        <f>+J38+J39</f>
        <v>136758794</v>
      </c>
      <c r="K40" s="45">
        <f>+K38+K39</f>
        <v>154943837</v>
      </c>
      <c r="L40" s="46">
        <f>+L38+L39</f>
        <v>170242251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428137921</v>
      </c>
      <c r="D6" s="19">
        <v>433537514</v>
      </c>
      <c r="E6" s="20">
        <v>523004598</v>
      </c>
      <c r="F6" s="21">
        <v>529076087</v>
      </c>
      <c r="G6" s="19">
        <v>529076082</v>
      </c>
      <c r="H6" s="20">
        <v>529076082</v>
      </c>
      <c r="I6" s="22">
        <v>540779036</v>
      </c>
      <c r="J6" s="23">
        <v>557770673</v>
      </c>
      <c r="K6" s="19">
        <v>580081507</v>
      </c>
      <c r="L6" s="20">
        <v>609085548</v>
      </c>
    </row>
    <row r="7" spans="1:12" ht="13.5" x14ac:dyDescent="0.25">
      <c r="A7" s="24" t="s">
        <v>22</v>
      </c>
      <c r="B7" s="18" t="s">
        <v>19</v>
      </c>
      <c r="C7" s="19">
        <v>1602159587</v>
      </c>
      <c r="D7" s="19">
        <v>1856809310</v>
      </c>
      <c r="E7" s="20">
        <v>2095158101</v>
      </c>
      <c r="F7" s="21">
        <v>2405036785</v>
      </c>
      <c r="G7" s="19">
        <v>2405036782</v>
      </c>
      <c r="H7" s="20">
        <v>2405036782</v>
      </c>
      <c r="I7" s="22">
        <v>2078446309</v>
      </c>
      <c r="J7" s="23">
        <v>2325651454</v>
      </c>
      <c r="K7" s="19">
        <v>2596686914</v>
      </c>
      <c r="L7" s="20">
        <v>2903691057</v>
      </c>
    </row>
    <row r="8" spans="1:12" ht="13.5" x14ac:dyDescent="0.25">
      <c r="A8" s="24" t="s">
        <v>23</v>
      </c>
      <c r="B8" s="18" t="s">
        <v>19</v>
      </c>
      <c r="C8" s="19">
        <v>148050337</v>
      </c>
      <c r="D8" s="19">
        <v>236546746</v>
      </c>
      <c r="E8" s="20">
        <v>2390444609</v>
      </c>
      <c r="F8" s="21">
        <v>385110516</v>
      </c>
      <c r="G8" s="19">
        <v>404071468</v>
      </c>
      <c r="H8" s="20">
        <v>404071468</v>
      </c>
      <c r="I8" s="22">
        <v>536371869</v>
      </c>
      <c r="J8" s="23">
        <v>257353655</v>
      </c>
      <c r="K8" s="19">
        <v>249857556</v>
      </c>
      <c r="L8" s="20">
        <v>273176312</v>
      </c>
    </row>
    <row r="9" spans="1:12" ht="13.5" x14ac:dyDescent="0.25">
      <c r="A9" s="24" t="s">
        <v>24</v>
      </c>
      <c r="B9" s="18" t="s">
        <v>25</v>
      </c>
      <c r="C9" s="19">
        <v>1203831129</v>
      </c>
      <c r="D9" s="19">
        <v>1276125000</v>
      </c>
      <c r="E9" s="20">
        <v>1231726289</v>
      </c>
      <c r="F9" s="21">
        <v>1575705483</v>
      </c>
      <c r="G9" s="19">
        <v>1546089226</v>
      </c>
      <c r="H9" s="20">
        <v>1546089226</v>
      </c>
      <c r="I9" s="22">
        <v>1533238695</v>
      </c>
      <c r="J9" s="23">
        <v>1666129997</v>
      </c>
      <c r="K9" s="19">
        <v>1744743639</v>
      </c>
      <c r="L9" s="20">
        <v>1802509708</v>
      </c>
    </row>
    <row r="10" spans="1:12" ht="13.5" x14ac:dyDescent="0.25">
      <c r="A10" s="24" t="s">
        <v>26</v>
      </c>
      <c r="B10" s="18" t="s">
        <v>25</v>
      </c>
      <c r="C10" s="19">
        <v>883555001</v>
      </c>
      <c r="D10" s="19">
        <v>680120230</v>
      </c>
      <c r="E10" s="20">
        <v>659393196</v>
      </c>
      <c r="F10" s="21">
        <v>705104517</v>
      </c>
      <c r="G10" s="19">
        <v>679678461</v>
      </c>
      <c r="H10" s="20">
        <v>679678461</v>
      </c>
      <c r="I10" s="22">
        <v>774457882</v>
      </c>
      <c r="J10" s="23">
        <v>708358003</v>
      </c>
      <c r="K10" s="19">
        <v>644576361</v>
      </c>
      <c r="L10" s="20">
        <v>799694290</v>
      </c>
    </row>
    <row r="11" spans="1:12" ht="13.5" x14ac:dyDescent="0.25">
      <c r="A11" s="24" t="s">
        <v>27</v>
      </c>
      <c r="B11" s="18" t="s">
        <v>19</v>
      </c>
      <c r="C11" s="19">
        <v>4204008</v>
      </c>
      <c r="D11" s="19">
        <v>9427017</v>
      </c>
      <c r="E11" s="20">
        <v>34613312</v>
      </c>
      <c r="F11" s="21">
        <v>20940000</v>
      </c>
      <c r="G11" s="19">
        <v>40940000</v>
      </c>
      <c r="H11" s="20">
        <v>40940000</v>
      </c>
      <c r="I11" s="22">
        <v>64990594</v>
      </c>
      <c r="J11" s="23">
        <v>135707182</v>
      </c>
      <c r="K11" s="19">
        <v>142492548</v>
      </c>
      <c r="L11" s="20">
        <v>151042097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-296758757</v>
      </c>
      <c r="D14" s="19">
        <v>-2473634328</v>
      </c>
      <c r="E14" s="20">
        <v>-3584464532</v>
      </c>
      <c r="F14" s="21">
        <v>-4608365699</v>
      </c>
      <c r="G14" s="19">
        <v>-4511028956</v>
      </c>
      <c r="H14" s="20">
        <v>-4511028956</v>
      </c>
      <c r="I14" s="22">
        <v>-4037423912</v>
      </c>
      <c r="J14" s="23">
        <v>-4773376382</v>
      </c>
      <c r="K14" s="19">
        <v>-5141017305</v>
      </c>
      <c r="L14" s="20">
        <v>-5541351497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-42308648</v>
      </c>
      <c r="G15" s="19">
        <v>-38508648</v>
      </c>
      <c r="H15" s="20">
        <v>-38508648</v>
      </c>
      <c r="I15" s="22">
        <v>-19745576</v>
      </c>
      <c r="J15" s="23">
        <v>-40588111</v>
      </c>
      <c r="K15" s="19">
        <v>-42658106</v>
      </c>
      <c r="L15" s="20">
        <v>-44791014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-11040615</v>
      </c>
      <c r="G16" s="19">
        <v>-15220615</v>
      </c>
      <c r="H16" s="20">
        <v>-15220615</v>
      </c>
      <c r="I16" s="22">
        <v>-10558621</v>
      </c>
      <c r="J16" s="23">
        <v>-9956000</v>
      </c>
      <c r="K16" s="19">
        <v>-9956000</v>
      </c>
      <c r="L16" s="20">
        <v>-9956000</v>
      </c>
    </row>
    <row r="17" spans="1:12" ht="13.5" x14ac:dyDescent="0.25">
      <c r="A17" s="25" t="s">
        <v>33</v>
      </c>
      <c r="B17" s="26" t="s">
        <v>19</v>
      </c>
      <c r="C17" s="27">
        <f>SUM(C6:C16)</f>
        <v>3973179226</v>
      </c>
      <c r="D17" s="27">
        <f t="shared" ref="D17:L17" si="0">SUM(D6:D16)</f>
        <v>2018931489</v>
      </c>
      <c r="E17" s="28">
        <f t="shared" si="0"/>
        <v>3349875573</v>
      </c>
      <c r="F17" s="29">
        <f t="shared" si="0"/>
        <v>959258426</v>
      </c>
      <c r="G17" s="27">
        <f t="shared" si="0"/>
        <v>1040133800</v>
      </c>
      <c r="H17" s="30">
        <f t="shared" si="0"/>
        <v>1040133800</v>
      </c>
      <c r="I17" s="29">
        <f t="shared" si="0"/>
        <v>1460556276</v>
      </c>
      <c r="J17" s="31">
        <f t="shared" si="0"/>
        <v>827050471</v>
      </c>
      <c r="K17" s="27">
        <f t="shared" si="0"/>
        <v>764807114</v>
      </c>
      <c r="L17" s="28">
        <f t="shared" si="0"/>
        <v>943100501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539953</v>
      </c>
      <c r="D21" s="19">
        <v>2791204</v>
      </c>
      <c r="E21" s="20">
        <v>1918749</v>
      </c>
      <c r="F21" s="38">
        <v>0</v>
      </c>
      <c r="G21" s="39">
        <v>5152</v>
      </c>
      <c r="H21" s="40">
        <v>5152</v>
      </c>
      <c r="I21" s="22">
        <v>5027</v>
      </c>
      <c r="J21" s="41">
        <v>4651</v>
      </c>
      <c r="K21" s="39">
        <v>4883</v>
      </c>
      <c r="L21" s="40">
        <v>5176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-734409401</v>
      </c>
      <c r="D26" s="19">
        <v>-834293760</v>
      </c>
      <c r="E26" s="20">
        <v>-745602247</v>
      </c>
      <c r="F26" s="21">
        <v>-870983418</v>
      </c>
      <c r="G26" s="19">
        <v>-946470644</v>
      </c>
      <c r="H26" s="20">
        <v>-946470644</v>
      </c>
      <c r="I26" s="22">
        <v>-910982509</v>
      </c>
      <c r="J26" s="23">
        <v>-779134644</v>
      </c>
      <c r="K26" s="19">
        <v>-669930417</v>
      </c>
      <c r="L26" s="20">
        <v>-807789453</v>
      </c>
    </row>
    <row r="27" spans="1:12" ht="13.5" x14ac:dyDescent="0.25">
      <c r="A27" s="25" t="s">
        <v>39</v>
      </c>
      <c r="B27" s="26" t="s">
        <v>19</v>
      </c>
      <c r="C27" s="27">
        <f>SUM(C21:C26)</f>
        <v>-733869448</v>
      </c>
      <c r="D27" s="27">
        <f t="shared" ref="D27:L27" si="1">SUM(D21:D26)</f>
        <v>-831502556</v>
      </c>
      <c r="E27" s="28">
        <f t="shared" si="1"/>
        <v>-743683498</v>
      </c>
      <c r="F27" s="29">
        <f t="shared" si="1"/>
        <v>-870983418</v>
      </c>
      <c r="G27" s="27">
        <f t="shared" si="1"/>
        <v>-946465492</v>
      </c>
      <c r="H27" s="28">
        <f t="shared" si="1"/>
        <v>-946465492</v>
      </c>
      <c r="I27" s="30">
        <f t="shared" si="1"/>
        <v>-910977482</v>
      </c>
      <c r="J27" s="31">
        <f t="shared" si="1"/>
        <v>-779129993</v>
      </c>
      <c r="K27" s="27">
        <f t="shared" si="1"/>
        <v>-669925534</v>
      </c>
      <c r="L27" s="28">
        <f t="shared" si="1"/>
        <v>-807784277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3239309778</v>
      </c>
      <c r="D38" s="33">
        <f t="shared" ref="D38:L38" si="3">+D17+D27+D36</f>
        <v>1187428933</v>
      </c>
      <c r="E38" s="34">
        <f t="shared" si="3"/>
        <v>2606192075</v>
      </c>
      <c r="F38" s="35">
        <f t="shared" si="3"/>
        <v>88275008</v>
      </c>
      <c r="G38" s="33">
        <f t="shared" si="3"/>
        <v>93668308</v>
      </c>
      <c r="H38" s="34">
        <f t="shared" si="3"/>
        <v>93668308</v>
      </c>
      <c r="I38" s="36">
        <f t="shared" si="3"/>
        <v>549578794</v>
      </c>
      <c r="J38" s="37">
        <f t="shared" si="3"/>
        <v>47920478</v>
      </c>
      <c r="K38" s="33">
        <f t="shared" si="3"/>
        <v>94881580</v>
      </c>
      <c r="L38" s="34">
        <f t="shared" si="3"/>
        <v>135316224</v>
      </c>
    </row>
    <row r="39" spans="1:12" ht="13.5" x14ac:dyDescent="0.25">
      <c r="A39" s="24" t="s">
        <v>47</v>
      </c>
      <c r="B39" s="18" t="s">
        <v>48</v>
      </c>
      <c r="C39" s="33">
        <v>-762284909</v>
      </c>
      <c r="D39" s="33">
        <v>301153988</v>
      </c>
      <c r="E39" s="34">
        <v>232670007</v>
      </c>
      <c r="F39" s="35">
        <v>232670008</v>
      </c>
      <c r="G39" s="33">
        <v>184371400</v>
      </c>
      <c r="H39" s="34">
        <v>184371400</v>
      </c>
      <c r="I39" s="36">
        <v>184371403</v>
      </c>
      <c r="J39" s="37">
        <v>184371400</v>
      </c>
      <c r="K39" s="33">
        <v>197056449</v>
      </c>
      <c r="L39" s="34">
        <v>216389615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2477024869</v>
      </c>
      <c r="D40" s="45">
        <f t="shared" si="4"/>
        <v>1488582921</v>
      </c>
      <c r="E40" s="46">
        <f t="shared" si="4"/>
        <v>2838862082</v>
      </c>
      <c r="F40" s="47">
        <f t="shared" si="4"/>
        <v>320945016</v>
      </c>
      <c r="G40" s="45">
        <f t="shared" si="4"/>
        <v>278039708</v>
      </c>
      <c r="H40" s="46">
        <f t="shared" si="4"/>
        <v>278039708</v>
      </c>
      <c r="I40" s="48">
        <v>918321557</v>
      </c>
      <c r="J40" s="49">
        <f>+J38+J39</f>
        <v>232291878</v>
      </c>
      <c r="K40" s="45">
        <f>+K38+K39</f>
        <v>291938029</v>
      </c>
      <c r="L40" s="46">
        <f>+L38+L39</f>
        <v>351705839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9581781</v>
      </c>
      <c r="D6" s="19">
        <v>14460212</v>
      </c>
      <c r="E6" s="20">
        <v>9574654</v>
      </c>
      <c r="F6" s="21">
        <v>13560677</v>
      </c>
      <c r="G6" s="19">
        <v>24132489</v>
      </c>
      <c r="H6" s="20">
        <v>24132489</v>
      </c>
      <c r="I6" s="22">
        <v>14452644</v>
      </c>
      <c r="J6" s="23">
        <v>19770065</v>
      </c>
      <c r="K6" s="19">
        <v>20679487</v>
      </c>
      <c r="L6" s="20">
        <v>21630744</v>
      </c>
    </row>
    <row r="7" spans="1:12" ht="13.5" x14ac:dyDescent="0.25">
      <c r="A7" s="24" t="s">
        <v>22</v>
      </c>
      <c r="B7" s="18" t="s">
        <v>19</v>
      </c>
      <c r="C7" s="19">
        <v>35961018</v>
      </c>
      <c r="D7" s="19">
        <v>20056696</v>
      </c>
      <c r="E7" s="20">
        <v>3064293</v>
      </c>
      <c r="F7" s="21">
        <v>3057017</v>
      </c>
      <c r="G7" s="19">
        <v>43847359</v>
      </c>
      <c r="H7" s="20">
        <v>43847359</v>
      </c>
      <c r="I7" s="22">
        <v>17682732</v>
      </c>
      <c r="J7" s="23">
        <v>24601345</v>
      </c>
      <c r="K7" s="19">
        <v>25733007</v>
      </c>
      <c r="L7" s="20">
        <v>26916726</v>
      </c>
    </row>
    <row r="8" spans="1:12" ht="13.5" x14ac:dyDescent="0.25">
      <c r="A8" s="24" t="s">
        <v>23</v>
      </c>
      <c r="B8" s="18" t="s">
        <v>19</v>
      </c>
      <c r="C8" s="19">
        <v>548588528</v>
      </c>
      <c r="D8" s="19">
        <v>311785540</v>
      </c>
      <c r="E8" s="20">
        <v>39120981</v>
      </c>
      <c r="F8" s="21">
        <v>206676834</v>
      </c>
      <c r="G8" s="19">
        <v>947760043</v>
      </c>
      <c r="H8" s="20">
        <v>947760043</v>
      </c>
      <c r="I8" s="22">
        <v>337516299</v>
      </c>
      <c r="J8" s="23">
        <v>940649339</v>
      </c>
      <c r="K8" s="19">
        <v>1157695582</v>
      </c>
      <c r="L8" s="20">
        <v>1365852621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7803669</v>
      </c>
      <c r="E9" s="20">
        <v>308618199</v>
      </c>
      <c r="F9" s="21">
        <v>324045000</v>
      </c>
      <c r="G9" s="19">
        <v>351453000</v>
      </c>
      <c r="H9" s="20">
        <v>351453000</v>
      </c>
      <c r="I9" s="22">
        <v>322849000</v>
      </c>
      <c r="J9" s="23">
        <v>349309506</v>
      </c>
      <c r="K9" s="19">
        <v>352439184</v>
      </c>
      <c r="L9" s="20">
        <v>340731373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66710000</v>
      </c>
      <c r="E10" s="20">
        <v>70235000</v>
      </c>
      <c r="F10" s="21">
        <v>79232000</v>
      </c>
      <c r="G10" s="19">
        <v>79432000</v>
      </c>
      <c r="H10" s="20">
        <v>79432000</v>
      </c>
      <c r="I10" s="22">
        <v>77969000</v>
      </c>
      <c r="J10" s="23">
        <v>53819450</v>
      </c>
      <c r="K10" s="19">
        <v>56412800</v>
      </c>
      <c r="L10" s="20">
        <v>61237400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12812682</v>
      </c>
      <c r="E11" s="20">
        <v>25803273</v>
      </c>
      <c r="F11" s="21">
        <v>27556714</v>
      </c>
      <c r="G11" s="19">
        <v>64503430</v>
      </c>
      <c r="H11" s="20">
        <v>64503430</v>
      </c>
      <c r="I11" s="22">
        <v>41564475</v>
      </c>
      <c r="J11" s="23">
        <v>48285545</v>
      </c>
      <c r="K11" s="19">
        <v>50506681</v>
      </c>
      <c r="L11" s="20">
        <v>52829989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-56435912</v>
      </c>
      <c r="D14" s="19">
        <v>-229162325</v>
      </c>
      <c r="E14" s="20">
        <v>-105629344</v>
      </c>
      <c r="F14" s="21">
        <v>-111730515</v>
      </c>
      <c r="G14" s="19">
        <v>-548062916</v>
      </c>
      <c r="H14" s="20">
        <v>-548062916</v>
      </c>
      <c r="I14" s="22">
        <v>-315298261</v>
      </c>
      <c r="J14" s="23">
        <v>-923779111</v>
      </c>
      <c r="K14" s="19">
        <v>-960714982</v>
      </c>
      <c r="L14" s="20">
        <v>-1004907872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537695415</v>
      </c>
      <c r="D17" s="27">
        <f t="shared" ref="D17:L17" si="0">SUM(D6:D16)</f>
        <v>204466474</v>
      </c>
      <c r="E17" s="28">
        <f t="shared" si="0"/>
        <v>350787056</v>
      </c>
      <c r="F17" s="29">
        <f t="shared" si="0"/>
        <v>542397727</v>
      </c>
      <c r="G17" s="27">
        <f t="shared" si="0"/>
        <v>963065405</v>
      </c>
      <c r="H17" s="30">
        <f t="shared" si="0"/>
        <v>963065405</v>
      </c>
      <c r="I17" s="29">
        <f t="shared" si="0"/>
        <v>496735889</v>
      </c>
      <c r="J17" s="31">
        <f t="shared" si="0"/>
        <v>512656139</v>
      </c>
      <c r="K17" s="27">
        <f t="shared" si="0"/>
        <v>702751759</v>
      </c>
      <c r="L17" s="28">
        <f t="shared" si="0"/>
        <v>864290981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73710</v>
      </c>
      <c r="G21" s="39">
        <v>473710</v>
      </c>
      <c r="H21" s="40">
        <v>473710</v>
      </c>
      <c r="I21" s="22">
        <v>0</v>
      </c>
      <c r="J21" s="41">
        <v>496922</v>
      </c>
      <c r="K21" s="39">
        <v>519780</v>
      </c>
      <c r="L21" s="40">
        <v>543690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-36509005</v>
      </c>
      <c r="D26" s="19">
        <v>-56710455</v>
      </c>
      <c r="E26" s="20">
        <v>-277</v>
      </c>
      <c r="F26" s="21">
        <v>-299562774</v>
      </c>
      <c r="G26" s="19">
        <v>-232981685</v>
      </c>
      <c r="H26" s="20">
        <v>-232981685</v>
      </c>
      <c r="I26" s="22">
        <v>-24865142</v>
      </c>
      <c r="J26" s="23">
        <v>-269131509</v>
      </c>
      <c r="K26" s="19">
        <v>-281951169</v>
      </c>
      <c r="L26" s="20">
        <v>-263620706</v>
      </c>
    </row>
    <row r="27" spans="1:12" ht="13.5" x14ac:dyDescent="0.25">
      <c r="A27" s="25" t="s">
        <v>39</v>
      </c>
      <c r="B27" s="26" t="s">
        <v>19</v>
      </c>
      <c r="C27" s="27">
        <f>SUM(C21:C26)</f>
        <v>-36509005</v>
      </c>
      <c r="D27" s="27">
        <f t="shared" ref="D27:L27" si="1">SUM(D21:D26)</f>
        <v>-56710455</v>
      </c>
      <c r="E27" s="28">
        <f t="shared" si="1"/>
        <v>-277</v>
      </c>
      <c r="F27" s="29">
        <f t="shared" si="1"/>
        <v>-299489064</v>
      </c>
      <c r="G27" s="27">
        <f t="shared" si="1"/>
        <v>-232507975</v>
      </c>
      <c r="H27" s="28">
        <f t="shared" si="1"/>
        <v>-232507975</v>
      </c>
      <c r="I27" s="30">
        <f t="shared" si="1"/>
        <v>-24865142</v>
      </c>
      <c r="J27" s="31">
        <f t="shared" si="1"/>
        <v>-268634587</v>
      </c>
      <c r="K27" s="27">
        <f t="shared" si="1"/>
        <v>-281431389</v>
      </c>
      <c r="L27" s="28">
        <f t="shared" si="1"/>
        <v>-263077016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501186410</v>
      </c>
      <c r="D38" s="33">
        <f t="shared" ref="D38:L38" si="3">+D17+D27+D36</f>
        <v>147756019</v>
      </c>
      <c r="E38" s="34">
        <f t="shared" si="3"/>
        <v>350786779</v>
      </c>
      <c r="F38" s="35">
        <f t="shared" si="3"/>
        <v>242908663</v>
      </c>
      <c r="G38" s="33">
        <f t="shared" si="3"/>
        <v>730557430</v>
      </c>
      <c r="H38" s="34">
        <f t="shared" si="3"/>
        <v>730557430</v>
      </c>
      <c r="I38" s="36">
        <f t="shared" si="3"/>
        <v>471870747</v>
      </c>
      <c r="J38" s="37">
        <f t="shared" si="3"/>
        <v>244021552</v>
      </c>
      <c r="K38" s="33">
        <f t="shared" si="3"/>
        <v>421320370</v>
      </c>
      <c r="L38" s="34">
        <f t="shared" si="3"/>
        <v>601213965</v>
      </c>
    </row>
    <row r="39" spans="1:12" ht="13.5" x14ac:dyDescent="0.25">
      <c r="A39" s="24" t="s">
        <v>47</v>
      </c>
      <c r="B39" s="18" t="s">
        <v>48</v>
      </c>
      <c r="C39" s="33">
        <v>117955790</v>
      </c>
      <c r="D39" s="33">
        <v>294997514</v>
      </c>
      <c r="E39" s="34">
        <v>404426542</v>
      </c>
      <c r="F39" s="35">
        <v>350641100</v>
      </c>
      <c r="G39" s="33">
        <v>733598910</v>
      </c>
      <c r="H39" s="34">
        <v>733598910</v>
      </c>
      <c r="I39" s="36">
        <v>546712301</v>
      </c>
      <c r="J39" s="37">
        <v>568683885</v>
      </c>
      <c r="K39" s="33">
        <v>594843344</v>
      </c>
      <c r="L39" s="34">
        <v>622206137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619142200</v>
      </c>
      <c r="D40" s="45">
        <f t="shared" si="4"/>
        <v>442753533</v>
      </c>
      <c r="E40" s="46">
        <f t="shared" si="4"/>
        <v>755213321</v>
      </c>
      <c r="F40" s="47">
        <f t="shared" si="4"/>
        <v>593549763</v>
      </c>
      <c r="G40" s="45">
        <f t="shared" si="4"/>
        <v>1464156340</v>
      </c>
      <c r="H40" s="46">
        <f t="shared" si="4"/>
        <v>1464156340</v>
      </c>
      <c r="I40" s="48">
        <v>1565325326</v>
      </c>
      <c r="J40" s="49">
        <f>+J38+J39</f>
        <v>812705437</v>
      </c>
      <c r="K40" s="45">
        <f>+K38+K39</f>
        <v>1016163714</v>
      </c>
      <c r="L40" s="46">
        <f>+L38+L39</f>
        <v>1223420102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1400</v>
      </c>
      <c r="D7" s="19">
        <v>0</v>
      </c>
      <c r="E7" s="20">
        <v>0</v>
      </c>
      <c r="F7" s="21">
        <v>20388720</v>
      </c>
      <c r="G7" s="19">
        <v>13001400</v>
      </c>
      <c r="H7" s="20">
        <v>13001400</v>
      </c>
      <c r="I7" s="22">
        <v>4086339</v>
      </c>
      <c r="J7" s="23">
        <v>58029400</v>
      </c>
      <c r="K7" s="19">
        <v>59770100</v>
      </c>
      <c r="L7" s="20">
        <v>62160800</v>
      </c>
    </row>
    <row r="8" spans="1:12" ht="13.5" x14ac:dyDescent="0.25">
      <c r="A8" s="24" t="s">
        <v>23</v>
      </c>
      <c r="B8" s="18" t="s">
        <v>19</v>
      </c>
      <c r="C8" s="19">
        <v>2122629</v>
      </c>
      <c r="D8" s="19">
        <v>102391142</v>
      </c>
      <c r="E8" s="20">
        <v>98098353</v>
      </c>
      <c r="F8" s="21">
        <v>445000</v>
      </c>
      <c r="G8" s="19">
        <v>121445000</v>
      </c>
      <c r="H8" s="20">
        <v>121445000</v>
      </c>
      <c r="I8" s="22">
        <v>132088111</v>
      </c>
      <c r="J8" s="23">
        <v>109449000</v>
      </c>
      <c r="K8" s="19">
        <v>109453000</v>
      </c>
      <c r="L8" s="20">
        <v>105458000</v>
      </c>
    </row>
    <row r="9" spans="1:12" ht="13.5" x14ac:dyDescent="0.25">
      <c r="A9" s="24" t="s">
        <v>24</v>
      </c>
      <c r="B9" s="18" t="s">
        <v>25</v>
      </c>
      <c r="C9" s="19">
        <v>468294688</v>
      </c>
      <c r="D9" s="19">
        <v>696177774</v>
      </c>
      <c r="E9" s="20">
        <v>735350219</v>
      </c>
      <c r="F9" s="21">
        <v>813669000</v>
      </c>
      <c r="G9" s="19">
        <v>797530000</v>
      </c>
      <c r="H9" s="20">
        <v>797530000</v>
      </c>
      <c r="I9" s="22">
        <v>782038354</v>
      </c>
      <c r="J9" s="23">
        <v>842453000</v>
      </c>
      <c r="K9" s="19">
        <v>917160000</v>
      </c>
      <c r="L9" s="20">
        <v>951171000</v>
      </c>
    </row>
    <row r="10" spans="1:12" ht="13.5" x14ac:dyDescent="0.25">
      <c r="A10" s="24" t="s">
        <v>26</v>
      </c>
      <c r="B10" s="18" t="s">
        <v>25</v>
      </c>
      <c r="C10" s="19">
        <v>135593000</v>
      </c>
      <c r="D10" s="19">
        <v>367121000</v>
      </c>
      <c r="E10" s="20">
        <v>411738000</v>
      </c>
      <c r="F10" s="21">
        <v>406499000</v>
      </c>
      <c r="G10" s="19">
        <v>441266000</v>
      </c>
      <c r="H10" s="20">
        <v>441266000</v>
      </c>
      <c r="I10" s="22">
        <v>457020000</v>
      </c>
      <c r="J10" s="23">
        <v>351262000</v>
      </c>
      <c r="K10" s="19">
        <v>301163000</v>
      </c>
      <c r="L10" s="20">
        <v>330239000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49039395</v>
      </c>
      <c r="F11" s="21">
        <v>40855000</v>
      </c>
      <c r="G11" s="19">
        <v>60855000</v>
      </c>
      <c r="H11" s="20">
        <v>60855000</v>
      </c>
      <c r="I11" s="22">
        <v>63637454</v>
      </c>
      <c r="J11" s="23">
        <v>63289000</v>
      </c>
      <c r="K11" s="19">
        <v>65821000</v>
      </c>
      <c r="L11" s="20">
        <v>67796000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377028312</v>
      </c>
      <c r="D14" s="19">
        <v>394760675</v>
      </c>
      <c r="E14" s="20">
        <v>-777700599</v>
      </c>
      <c r="F14" s="21">
        <v>-866956878</v>
      </c>
      <c r="G14" s="19">
        <v>-882179001</v>
      </c>
      <c r="H14" s="20">
        <v>-882179001</v>
      </c>
      <c r="I14" s="22">
        <v>-903473013</v>
      </c>
      <c r="J14" s="23">
        <v>-963735000</v>
      </c>
      <c r="K14" s="19">
        <v>-1046380000</v>
      </c>
      <c r="L14" s="20">
        <v>-1089197000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-470000</v>
      </c>
      <c r="G15" s="19">
        <v>-300000</v>
      </c>
      <c r="H15" s="20">
        <v>-300000</v>
      </c>
      <c r="I15" s="22">
        <v>0</v>
      </c>
      <c r="J15" s="23">
        <v>-470000</v>
      </c>
      <c r="K15" s="19">
        <v>-470000</v>
      </c>
      <c r="L15" s="20">
        <v>-470000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983040029</v>
      </c>
      <c r="D17" s="27">
        <f t="shared" ref="D17:L17" si="0">SUM(D6:D16)</f>
        <v>1560450591</v>
      </c>
      <c r="E17" s="28">
        <f t="shared" si="0"/>
        <v>516525368</v>
      </c>
      <c r="F17" s="29">
        <f t="shared" si="0"/>
        <v>414429842</v>
      </c>
      <c r="G17" s="27">
        <f t="shared" si="0"/>
        <v>551618399</v>
      </c>
      <c r="H17" s="30">
        <f t="shared" si="0"/>
        <v>551618399</v>
      </c>
      <c r="I17" s="29">
        <f t="shared" si="0"/>
        <v>535397245</v>
      </c>
      <c r="J17" s="31">
        <f t="shared" si="0"/>
        <v>460277400</v>
      </c>
      <c r="K17" s="27">
        <f t="shared" si="0"/>
        <v>406517100</v>
      </c>
      <c r="L17" s="28">
        <f t="shared" si="0"/>
        <v>427157800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-451290273</v>
      </c>
      <c r="D26" s="19">
        <v>-393952738</v>
      </c>
      <c r="E26" s="20">
        <v>-475182760</v>
      </c>
      <c r="F26" s="21">
        <v>-420353000</v>
      </c>
      <c r="G26" s="19">
        <v>-516529000</v>
      </c>
      <c r="H26" s="20">
        <v>-516529000</v>
      </c>
      <c r="I26" s="22">
        <v>-472589270</v>
      </c>
      <c r="J26" s="23">
        <v>-376295000</v>
      </c>
      <c r="K26" s="19">
        <v>-323310000</v>
      </c>
      <c r="L26" s="20">
        <v>-348728000</v>
      </c>
    </row>
    <row r="27" spans="1:12" ht="13.5" x14ac:dyDescent="0.25">
      <c r="A27" s="25" t="s">
        <v>39</v>
      </c>
      <c r="B27" s="26" t="s">
        <v>19</v>
      </c>
      <c r="C27" s="27">
        <f>SUM(C21:C26)</f>
        <v>-451290273</v>
      </c>
      <c r="D27" s="27">
        <f t="shared" ref="D27:L27" si="1">SUM(D21:D26)</f>
        <v>-393952738</v>
      </c>
      <c r="E27" s="28">
        <f t="shared" si="1"/>
        <v>-475182760</v>
      </c>
      <c r="F27" s="29">
        <f t="shared" si="1"/>
        <v>-420353000</v>
      </c>
      <c r="G27" s="27">
        <f t="shared" si="1"/>
        <v>-516529000</v>
      </c>
      <c r="H27" s="28">
        <f t="shared" si="1"/>
        <v>-516529000</v>
      </c>
      <c r="I27" s="30">
        <f t="shared" si="1"/>
        <v>-472589270</v>
      </c>
      <c r="J27" s="31">
        <f t="shared" si="1"/>
        <v>-376295000</v>
      </c>
      <c r="K27" s="27">
        <f t="shared" si="1"/>
        <v>-323310000</v>
      </c>
      <c r="L27" s="28">
        <f t="shared" si="1"/>
        <v>-348728000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-30235</v>
      </c>
      <c r="F35" s="21">
        <v>-874146</v>
      </c>
      <c r="G35" s="19">
        <v>-150000</v>
      </c>
      <c r="H35" s="20">
        <v>-150000</v>
      </c>
      <c r="I35" s="22">
        <v>0</v>
      </c>
      <c r="J35" s="23">
        <v>-90000</v>
      </c>
      <c r="K35" s="19">
        <v>-10000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-30235</v>
      </c>
      <c r="F36" s="29">
        <f t="shared" si="2"/>
        <v>-874146</v>
      </c>
      <c r="G36" s="27">
        <f t="shared" si="2"/>
        <v>-150000</v>
      </c>
      <c r="H36" s="28">
        <f t="shared" si="2"/>
        <v>-150000</v>
      </c>
      <c r="I36" s="30">
        <f t="shared" si="2"/>
        <v>0</v>
      </c>
      <c r="J36" s="31">
        <f t="shared" si="2"/>
        <v>-90000</v>
      </c>
      <c r="K36" s="27">
        <f t="shared" si="2"/>
        <v>-10000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531749756</v>
      </c>
      <c r="D38" s="33">
        <f t="shared" ref="D38:L38" si="3">+D17+D27+D36</f>
        <v>1166497853</v>
      </c>
      <c r="E38" s="34">
        <f t="shared" si="3"/>
        <v>41312373</v>
      </c>
      <c r="F38" s="35">
        <f t="shared" si="3"/>
        <v>-6797304</v>
      </c>
      <c r="G38" s="33">
        <f t="shared" si="3"/>
        <v>34939399</v>
      </c>
      <c r="H38" s="34">
        <f t="shared" si="3"/>
        <v>34939399</v>
      </c>
      <c r="I38" s="36">
        <f t="shared" si="3"/>
        <v>62807975</v>
      </c>
      <c r="J38" s="37">
        <f t="shared" si="3"/>
        <v>83892400</v>
      </c>
      <c r="K38" s="33">
        <f t="shared" si="3"/>
        <v>83197100</v>
      </c>
      <c r="L38" s="34">
        <f t="shared" si="3"/>
        <v>78429800</v>
      </c>
    </row>
    <row r="39" spans="1:12" ht="13.5" x14ac:dyDescent="0.25">
      <c r="A39" s="24" t="s">
        <v>47</v>
      </c>
      <c r="B39" s="18" t="s">
        <v>48</v>
      </c>
      <c r="C39" s="33">
        <v>353889785</v>
      </c>
      <c r="D39" s="33">
        <v>427265913</v>
      </c>
      <c r="E39" s="34">
        <v>427265913</v>
      </c>
      <c r="F39" s="35">
        <v>374036665</v>
      </c>
      <c r="G39" s="33">
        <v>493700445</v>
      </c>
      <c r="H39" s="34">
        <v>493700445</v>
      </c>
      <c r="I39" s="36">
        <v>493700439</v>
      </c>
      <c r="J39" s="37">
        <v>528639845</v>
      </c>
      <c r="K39" s="33">
        <v>407532245</v>
      </c>
      <c r="L39" s="34">
        <v>385729345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885639541</v>
      </c>
      <c r="D40" s="45">
        <f t="shared" si="4"/>
        <v>1593763766</v>
      </c>
      <c r="E40" s="46">
        <f t="shared" si="4"/>
        <v>468578286</v>
      </c>
      <c r="F40" s="47">
        <f t="shared" si="4"/>
        <v>367239361</v>
      </c>
      <c r="G40" s="45">
        <f t="shared" si="4"/>
        <v>528639844</v>
      </c>
      <c r="H40" s="46">
        <f t="shared" si="4"/>
        <v>528639844</v>
      </c>
      <c r="I40" s="48">
        <v>1050208858</v>
      </c>
      <c r="J40" s="49">
        <f>+J38+J39</f>
        <v>612532245</v>
      </c>
      <c r="K40" s="45">
        <f>+K38+K39</f>
        <v>490729345</v>
      </c>
      <c r="L40" s="46">
        <f>+L38+L39</f>
        <v>464159145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66774724</v>
      </c>
      <c r="D6" s="19">
        <v>74137693</v>
      </c>
      <c r="E6" s="20">
        <v>66057559</v>
      </c>
      <c r="F6" s="21">
        <v>81472340</v>
      </c>
      <c r="G6" s="19">
        <v>81472340</v>
      </c>
      <c r="H6" s="20">
        <v>81472340</v>
      </c>
      <c r="I6" s="22">
        <v>61058058</v>
      </c>
      <c r="J6" s="23">
        <v>70592722</v>
      </c>
      <c r="K6" s="19">
        <v>74828284</v>
      </c>
      <c r="L6" s="20">
        <v>79317981</v>
      </c>
    </row>
    <row r="7" spans="1:12" ht="13.5" x14ac:dyDescent="0.25">
      <c r="A7" s="24" t="s">
        <v>22</v>
      </c>
      <c r="B7" s="18" t="s">
        <v>19</v>
      </c>
      <c r="C7" s="19">
        <v>107971024</v>
      </c>
      <c r="D7" s="19">
        <v>124960570</v>
      </c>
      <c r="E7" s="20">
        <v>115382266</v>
      </c>
      <c r="F7" s="21">
        <v>214754282</v>
      </c>
      <c r="G7" s="19">
        <v>252500728</v>
      </c>
      <c r="H7" s="20">
        <v>252500728</v>
      </c>
      <c r="I7" s="22">
        <v>108402779</v>
      </c>
      <c r="J7" s="23">
        <v>177240570</v>
      </c>
      <c r="K7" s="19">
        <v>306640015</v>
      </c>
      <c r="L7" s="20">
        <v>345069927</v>
      </c>
    </row>
    <row r="8" spans="1:12" ht="13.5" x14ac:dyDescent="0.25">
      <c r="A8" s="24" t="s">
        <v>23</v>
      </c>
      <c r="B8" s="18" t="s">
        <v>19</v>
      </c>
      <c r="C8" s="19">
        <v>17242749</v>
      </c>
      <c r="D8" s="19">
        <v>26785709</v>
      </c>
      <c r="E8" s="20">
        <v>21620325</v>
      </c>
      <c r="F8" s="21">
        <v>7699161</v>
      </c>
      <c r="G8" s="19">
        <v>-17640197</v>
      </c>
      <c r="H8" s="20">
        <v>-17640197</v>
      </c>
      <c r="I8" s="22">
        <v>19828200</v>
      </c>
      <c r="J8" s="23">
        <v>4541911</v>
      </c>
      <c r="K8" s="19">
        <v>5040963</v>
      </c>
      <c r="L8" s="20">
        <v>5343419</v>
      </c>
    </row>
    <row r="9" spans="1:12" ht="13.5" x14ac:dyDescent="0.25">
      <c r="A9" s="24" t="s">
        <v>24</v>
      </c>
      <c r="B9" s="18" t="s">
        <v>25</v>
      </c>
      <c r="C9" s="19">
        <v>9538796</v>
      </c>
      <c r="D9" s="19">
        <v>13147809</v>
      </c>
      <c r="E9" s="20">
        <v>61531022</v>
      </c>
      <c r="F9" s="21">
        <v>173014054</v>
      </c>
      <c r="G9" s="19">
        <v>162831586</v>
      </c>
      <c r="H9" s="20">
        <v>162831586</v>
      </c>
      <c r="I9" s="22">
        <v>143543889</v>
      </c>
      <c r="J9" s="23">
        <v>261435940</v>
      </c>
      <c r="K9" s="19">
        <v>280905442</v>
      </c>
      <c r="L9" s="20">
        <v>298763998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15152623</v>
      </c>
      <c r="F10" s="21">
        <v>110419000</v>
      </c>
      <c r="G10" s="19">
        <v>89285902</v>
      </c>
      <c r="H10" s="20">
        <v>89285902</v>
      </c>
      <c r="I10" s="22">
        <v>0</v>
      </c>
      <c r="J10" s="23">
        <v>38157000</v>
      </c>
      <c r="K10" s="19">
        <v>39891000</v>
      </c>
      <c r="L10" s="20">
        <v>43119000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16167574</v>
      </c>
      <c r="D14" s="19">
        <v>-172116200</v>
      </c>
      <c r="E14" s="20">
        <v>-172254782</v>
      </c>
      <c r="F14" s="21">
        <v>-422327447</v>
      </c>
      <c r="G14" s="19">
        <v>-446205822</v>
      </c>
      <c r="H14" s="20">
        <v>-446205822</v>
      </c>
      <c r="I14" s="22">
        <v>-139899234</v>
      </c>
      <c r="J14" s="23">
        <v>-579031240</v>
      </c>
      <c r="K14" s="19">
        <v>-577982185</v>
      </c>
      <c r="L14" s="20">
        <v>-621987635</v>
      </c>
    </row>
    <row r="15" spans="1:12" ht="13.5" x14ac:dyDescent="0.25">
      <c r="A15" s="24" t="s">
        <v>31</v>
      </c>
      <c r="B15" s="18" t="s">
        <v>19</v>
      </c>
      <c r="C15" s="19">
        <v>15442044</v>
      </c>
      <c r="D15" s="19">
        <v>0</v>
      </c>
      <c r="E15" s="20">
        <v>0</v>
      </c>
      <c r="F15" s="21">
        <v>-16195148</v>
      </c>
      <c r="G15" s="19">
        <v>-16195148</v>
      </c>
      <c r="H15" s="20">
        <v>-16195148</v>
      </c>
      <c r="I15" s="22">
        <v>0</v>
      </c>
      <c r="J15" s="23">
        <v>-11073324</v>
      </c>
      <c r="K15" s="19">
        <v>-11582683</v>
      </c>
      <c r="L15" s="20">
        <v>-12103905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233136911</v>
      </c>
      <c r="D17" s="27">
        <f t="shared" ref="D17:L17" si="0">SUM(D6:D16)</f>
        <v>66915581</v>
      </c>
      <c r="E17" s="28">
        <f t="shared" si="0"/>
        <v>107489013</v>
      </c>
      <c r="F17" s="29">
        <f t="shared" si="0"/>
        <v>148836242</v>
      </c>
      <c r="G17" s="27">
        <f t="shared" si="0"/>
        <v>106049389</v>
      </c>
      <c r="H17" s="30">
        <f t="shared" si="0"/>
        <v>106049389</v>
      </c>
      <c r="I17" s="29">
        <f t="shared" si="0"/>
        <v>192933692</v>
      </c>
      <c r="J17" s="31">
        <f t="shared" si="0"/>
        <v>-38136421</v>
      </c>
      <c r="K17" s="27">
        <f t="shared" si="0"/>
        <v>117740836</v>
      </c>
      <c r="L17" s="28">
        <f t="shared" si="0"/>
        <v>137522785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-92513585</v>
      </c>
      <c r="D26" s="19">
        <v>-30367676</v>
      </c>
      <c r="E26" s="20">
        <v>-56047045</v>
      </c>
      <c r="F26" s="21">
        <v>-108462550</v>
      </c>
      <c r="G26" s="19">
        <v>-100445300</v>
      </c>
      <c r="H26" s="20">
        <v>-100445300</v>
      </c>
      <c r="I26" s="22">
        <v>-40615043</v>
      </c>
      <c r="J26" s="23">
        <v>-42924578</v>
      </c>
      <c r="K26" s="19">
        <v>-91266160</v>
      </c>
      <c r="L26" s="20">
        <v>-85504891</v>
      </c>
    </row>
    <row r="27" spans="1:12" ht="13.5" x14ac:dyDescent="0.25">
      <c r="A27" s="25" t="s">
        <v>39</v>
      </c>
      <c r="B27" s="26" t="s">
        <v>19</v>
      </c>
      <c r="C27" s="27">
        <f>SUM(C21:C26)</f>
        <v>-92513585</v>
      </c>
      <c r="D27" s="27">
        <f t="shared" ref="D27:L27" si="1">SUM(D21:D26)</f>
        <v>-30367676</v>
      </c>
      <c r="E27" s="28">
        <f t="shared" si="1"/>
        <v>-56047045</v>
      </c>
      <c r="F27" s="29">
        <f t="shared" si="1"/>
        <v>-108462550</v>
      </c>
      <c r="G27" s="27">
        <f t="shared" si="1"/>
        <v>-100445300</v>
      </c>
      <c r="H27" s="28">
        <f t="shared" si="1"/>
        <v>-100445300</v>
      </c>
      <c r="I27" s="30">
        <f t="shared" si="1"/>
        <v>-40615043</v>
      </c>
      <c r="J27" s="31">
        <f t="shared" si="1"/>
        <v>-42924578</v>
      </c>
      <c r="K27" s="27">
        <f t="shared" si="1"/>
        <v>-91266160</v>
      </c>
      <c r="L27" s="28">
        <f t="shared" si="1"/>
        <v>-85504891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140623326</v>
      </c>
      <c r="D38" s="33">
        <f t="shared" ref="D38:L38" si="3">+D17+D27+D36</f>
        <v>36547905</v>
      </c>
      <c r="E38" s="34">
        <f t="shared" si="3"/>
        <v>51441968</v>
      </c>
      <c r="F38" s="35">
        <f t="shared" si="3"/>
        <v>40373692</v>
      </c>
      <c r="G38" s="33">
        <f t="shared" si="3"/>
        <v>5604089</v>
      </c>
      <c r="H38" s="34">
        <f t="shared" si="3"/>
        <v>5604089</v>
      </c>
      <c r="I38" s="36">
        <f t="shared" si="3"/>
        <v>152318649</v>
      </c>
      <c r="J38" s="37">
        <f t="shared" si="3"/>
        <v>-81060999</v>
      </c>
      <c r="K38" s="33">
        <f t="shared" si="3"/>
        <v>26474676</v>
      </c>
      <c r="L38" s="34">
        <f t="shared" si="3"/>
        <v>52017894</v>
      </c>
    </row>
    <row r="39" spans="1:12" ht="13.5" x14ac:dyDescent="0.25">
      <c r="A39" s="24" t="s">
        <v>47</v>
      </c>
      <c r="B39" s="18" t="s">
        <v>48</v>
      </c>
      <c r="C39" s="33">
        <v>261858</v>
      </c>
      <c r="D39" s="33">
        <v>362644517</v>
      </c>
      <c r="E39" s="34">
        <v>10907201</v>
      </c>
      <c r="F39" s="35">
        <v>10907197</v>
      </c>
      <c r="G39" s="33">
        <v>10907197</v>
      </c>
      <c r="H39" s="34">
        <v>10907197</v>
      </c>
      <c r="I39" s="36">
        <v>0</v>
      </c>
      <c r="J39" s="37">
        <v>606969</v>
      </c>
      <c r="K39" s="33">
        <v>145986969</v>
      </c>
      <c r="L39" s="34">
        <v>302104969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140885184</v>
      </c>
      <c r="D40" s="45">
        <f t="shared" si="4"/>
        <v>399192422</v>
      </c>
      <c r="E40" s="46">
        <f t="shared" si="4"/>
        <v>62349169</v>
      </c>
      <c r="F40" s="47">
        <f t="shared" si="4"/>
        <v>51280889</v>
      </c>
      <c r="G40" s="45">
        <f t="shared" si="4"/>
        <v>16511286</v>
      </c>
      <c r="H40" s="46">
        <f t="shared" si="4"/>
        <v>16511286</v>
      </c>
      <c r="I40" s="48">
        <v>166864828</v>
      </c>
      <c r="J40" s="49">
        <f>+J38+J39</f>
        <v>-80454030</v>
      </c>
      <c r="K40" s="45">
        <f>+K38+K39</f>
        <v>172461645</v>
      </c>
      <c r="L40" s="46">
        <f>+L38+L39</f>
        <v>354122863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42090639</v>
      </c>
      <c r="D6" s="19">
        <v>441955248</v>
      </c>
      <c r="E6" s="20">
        <v>518002557</v>
      </c>
      <c r="F6" s="21">
        <v>91179833</v>
      </c>
      <c r="G6" s="19">
        <v>95179953</v>
      </c>
      <c r="H6" s="20">
        <v>95179953</v>
      </c>
      <c r="I6" s="22">
        <v>371139650</v>
      </c>
      <c r="J6" s="23">
        <v>101128701</v>
      </c>
      <c r="K6" s="19">
        <v>106084007</v>
      </c>
      <c r="L6" s="20">
        <v>111069956</v>
      </c>
    </row>
    <row r="7" spans="1:12" ht="13.5" x14ac:dyDescent="0.25">
      <c r="A7" s="24" t="s">
        <v>22</v>
      </c>
      <c r="B7" s="18" t="s">
        <v>19</v>
      </c>
      <c r="C7" s="19">
        <v>124240006</v>
      </c>
      <c r="D7" s="19">
        <v>1419161781</v>
      </c>
      <c r="E7" s="20">
        <v>1770888523</v>
      </c>
      <c r="F7" s="21">
        <v>313518676</v>
      </c>
      <c r="G7" s="19">
        <v>287453590</v>
      </c>
      <c r="H7" s="20">
        <v>287453590</v>
      </c>
      <c r="I7" s="22">
        <v>2075280877</v>
      </c>
      <c r="J7" s="23">
        <v>353600684</v>
      </c>
      <c r="K7" s="19">
        <v>370165671</v>
      </c>
      <c r="L7" s="20">
        <v>374224183</v>
      </c>
    </row>
    <row r="8" spans="1:12" ht="13.5" x14ac:dyDescent="0.25">
      <c r="A8" s="24" t="s">
        <v>23</v>
      </c>
      <c r="B8" s="18" t="s">
        <v>19</v>
      </c>
      <c r="C8" s="19">
        <v>48414127</v>
      </c>
      <c r="D8" s="19">
        <v>98595966</v>
      </c>
      <c r="E8" s="20">
        <v>361633176</v>
      </c>
      <c r="F8" s="21">
        <v>13089907</v>
      </c>
      <c r="G8" s="19">
        <v>38851366</v>
      </c>
      <c r="H8" s="20">
        <v>38851366</v>
      </c>
      <c r="I8" s="22">
        <v>-3001775040</v>
      </c>
      <c r="J8" s="23">
        <v>14942862</v>
      </c>
      <c r="K8" s="19">
        <v>15140044</v>
      </c>
      <c r="L8" s="20">
        <v>15856101</v>
      </c>
    </row>
    <row r="9" spans="1:12" ht="13.5" x14ac:dyDescent="0.25">
      <c r="A9" s="24" t="s">
        <v>24</v>
      </c>
      <c r="B9" s="18" t="s">
        <v>25</v>
      </c>
      <c r="C9" s="19">
        <v>-177878298</v>
      </c>
      <c r="D9" s="19">
        <v>2449252142</v>
      </c>
      <c r="E9" s="20">
        <v>707189978</v>
      </c>
      <c r="F9" s="21">
        <v>228896736</v>
      </c>
      <c r="G9" s="19">
        <v>231695000</v>
      </c>
      <c r="H9" s="20">
        <v>231695000</v>
      </c>
      <c r="I9" s="22">
        <v>1484758000</v>
      </c>
      <c r="J9" s="23">
        <v>247286250</v>
      </c>
      <c r="K9" s="19">
        <v>258838050</v>
      </c>
      <c r="L9" s="20">
        <v>271117150</v>
      </c>
    </row>
    <row r="10" spans="1:12" ht="13.5" x14ac:dyDescent="0.25">
      <c r="A10" s="24" t="s">
        <v>26</v>
      </c>
      <c r="B10" s="18" t="s">
        <v>25</v>
      </c>
      <c r="C10" s="19">
        <v>78721593</v>
      </c>
      <c r="D10" s="19">
        <v>633378545</v>
      </c>
      <c r="E10" s="20">
        <v>493403692</v>
      </c>
      <c r="F10" s="21">
        <v>82666650</v>
      </c>
      <c r="G10" s="19">
        <v>264241502</v>
      </c>
      <c r="H10" s="20">
        <v>264241502</v>
      </c>
      <c r="I10" s="22">
        <v>591293003</v>
      </c>
      <c r="J10" s="23">
        <v>190004750</v>
      </c>
      <c r="K10" s="19">
        <v>197949700</v>
      </c>
      <c r="L10" s="20">
        <v>193299949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50149409</v>
      </c>
      <c r="G11" s="19">
        <v>34000000</v>
      </c>
      <c r="H11" s="20">
        <v>34000000</v>
      </c>
      <c r="I11" s="22">
        <v>171076</v>
      </c>
      <c r="J11" s="23">
        <v>45461521</v>
      </c>
      <c r="K11" s="19">
        <v>46417750</v>
      </c>
      <c r="L11" s="20">
        <v>47392039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57</v>
      </c>
      <c r="D14" s="19">
        <v>-143615762</v>
      </c>
      <c r="E14" s="20">
        <v>-288972045</v>
      </c>
      <c r="F14" s="21">
        <v>-586613542</v>
      </c>
      <c r="G14" s="19">
        <v>-638788682</v>
      </c>
      <c r="H14" s="20">
        <v>-638788682</v>
      </c>
      <c r="I14" s="22">
        <v>-823179976</v>
      </c>
      <c r="J14" s="23">
        <v>-667578331</v>
      </c>
      <c r="K14" s="19">
        <v>-707404690</v>
      </c>
      <c r="L14" s="20">
        <v>-739937319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-7000000</v>
      </c>
      <c r="G15" s="19">
        <v>-18684994</v>
      </c>
      <c r="H15" s="20">
        <v>-18684994</v>
      </c>
      <c r="I15" s="22">
        <v>0</v>
      </c>
      <c r="J15" s="23">
        <v>-18684994</v>
      </c>
      <c r="K15" s="19">
        <v>-19600559</v>
      </c>
      <c r="L15" s="20">
        <v>-20521785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-978362</v>
      </c>
      <c r="H16" s="20">
        <v>-978362</v>
      </c>
      <c r="I16" s="22">
        <v>0</v>
      </c>
      <c r="J16" s="23">
        <v>-1078364</v>
      </c>
      <c r="K16" s="19">
        <v>-1131204</v>
      </c>
      <c r="L16" s="20">
        <v>-1184371</v>
      </c>
    </row>
    <row r="17" spans="1:12" ht="13.5" x14ac:dyDescent="0.25">
      <c r="A17" s="25" t="s">
        <v>33</v>
      </c>
      <c r="B17" s="26" t="s">
        <v>19</v>
      </c>
      <c r="C17" s="27">
        <f>SUM(C6:C16)</f>
        <v>115588124</v>
      </c>
      <c r="D17" s="27">
        <f t="shared" ref="D17:L17" si="0">SUM(D6:D16)</f>
        <v>4898727920</v>
      </c>
      <c r="E17" s="28">
        <f t="shared" si="0"/>
        <v>3562145881</v>
      </c>
      <c r="F17" s="29">
        <f t="shared" si="0"/>
        <v>185887669</v>
      </c>
      <c r="G17" s="27">
        <f t="shared" si="0"/>
        <v>292969373</v>
      </c>
      <c r="H17" s="30">
        <f t="shared" si="0"/>
        <v>292969373</v>
      </c>
      <c r="I17" s="29">
        <f t="shared" si="0"/>
        <v>697687590</v>
      </c>
      <c r="J17" s="31">
        <f t="shared" si="0"/>
        <v>265083079</v>
      </c>
      <c r="K17" s="27">
        <f t="shared" si="0"/>
        <v>266458769</v>
      </c>
      <c r="L17" s="28">
        <f t="shared" si="0"/>
        <v>251315903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-113609420</v>
      </c>
      <c r="D26" s="19">
        <v>-131826221</v>
      </c>
      <c r="E26" s="20">
        <v>-74847838</v>
      </c>
      <c r="F26" s="21">
        <v>-106896650</v>
      </c>
      <c r="G26" s="19">
        <v>-297046760</v>
      </c>
      <c r="H26" s="20">
        <v>-297046760</v>
      </c>
      <c r="I26" s="22">
        <v>-141439288</v>
      </c>
      <c r="J26" s="23">
        <v>-224093950</v>
      </c>
      <c r="K26" s="19">
        <v>-207749700</v>
      </c>
      <c r="L26" s="20">
        <v>-193299950</v>
      </c>
    </row>
    <row r="27" spans="1:12" ht="13.5" x14ac:dyDescent="0.25">
      <c r="A27" s="25" t="s">
        <v>39</v>
      </c>
      <c r="B27" s="26" t="s">
        <v>19</v>
      </c>
      <c r="C27" s="27">
        <f>SUM(C21:C26)</f>
        <v>-113609420</v>
      </c>
      <c r="D27" s="27">
        <f t="shared" ref="D27:L27" si="1">SUM(D21:D26)</f>
        <v>-131826221</v>
      </c>
      <c r="E27" s="28">
        <f t="shared" si="1"/>
        <v>-74847838</v>
      </c>
      <c r="F27" s="29">
        <f t="shared" si="1"/>
        <v>-106896650</v>
      </c>
      <c r="G27" s="27">
        <f t="shared" si="1"/>
        <v>-297046760</v>
      </c>
      <c r="H27" s="28">
        <f t="shared" si="1"/>
        <v>-297046760</v>
      </c>
      <c r="I27" s="30">
        <f t="shared" si="1"/>
        <v>-141439288</v>
      </c>
      <c r="J27" s="31">
        <f t="shared" si="1"/>
        <v>-224093950</v>
      </c>
      <c r="K27" s="27">
        <f t="shared" si="1"/>
        <v>-207749700</v>
      </c>
      <c r="L27" s="28">
        <f t="shared" si="1"/>
        <v>-193299950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-7246030</v>
      </c>
      <c r="F35" s="21">
        <v>-22650000</v>
      </c>
      <c r="G35" s="19">
        <v>-22800001</v>
      </c>
      <c r="H35" s="20">
        <v>-22800001</v>
      </c>
      <c r="I35" s="22">
        <v>-4041278</v>
      </c>
      <c r="J35" s="23">
        <v>-9422400</v>
      </c>
      <c r="K35" s="19">
        <v>-10862800</v>
      </c>
      <c r="L35" s="20">
        <v>-12523400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-7246030</v>
      </c>
      <c r="F36" s="29">
        <f t="shared" si="2"/>
        <v>-22650000</v>
      </c>
      <c r="G36" s="27">
        <f t="shared" si="2"/>
        <v>-22800001</v>
      </c>
      <c r="H36" s="28">
        <f t="shared" si="2"/>
        <v>-22800001</v>
      </c>
      <c r="I36" s="30">
        <f t="shared" si="2"/>
        <v>-4041278</v>
      </c>
      <c r="J36" s="31">
        <f t="shared" si="2"/>
        <v>-9422400</v>
      </c>
      <c r="K36" s="27">
        <f t="shared" si="2"/>
        <v>-10862800</v>
      </c>
      <c r="L36" s="28">
        <f t="shared" si="2"/>
        <v>-12523400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1978704</v>
      </c>
      <c r="D38" s="33">
        <f t="shared" ref="D38:L38" si="3">+D17+D27+D36</f>
        <v>4766901699</v>
      </c>
      <c r="E38" s="34">
        <f t="shared" si="3"/>
        <v>3480052013</v>
      </c>
      <c r="F38" s="35">
        <f t="shared" si="3"/>
        <v>56341019</v>
      </c>
      <c r="G38" s="33">
        <f t="shared" si="3"/>
        <v>-26877388</v>
      </c>
      <c r="H38" s="34">
        <f t="shared" si="3"/>
        <v>-26877388</v>
      </c>
      <c r="I38" s="36">
        <f t="shared" si="3"/>
        <v>552207024</v>
      </c>
      <c r="J38" s="37">
        <f t="shared" si="3"/>
        <v>31566729</v>
      </c>
      <c r="K38" s="33">
        <f t="shared" si="3"/>
        <v>47846269</v>
      </c>
      <c r="L38" s="34">
        <f t="shared" si="3"/>
        <v>45492553</v>
      </c>
    </row>
    <row r="39" spans="1:12" ht="13.5" x14ac:dyDescent="0.25">
      <c r="A39" s="24" t="s">
        <v>47</v>
      </c>
      <c r="B39" s="18" t="s">
        <v>48</v>
      </c>
      <c r="C39" s="33">
        <v>84516211</v>
      </c>
      <c r="D39" s="33">
        <v>94824641</v>
      </c>
      <c r="E39" s="34">
        <v>94055281</v>
      </c>
      <c r="F39" s="35">
        <v>56148242</v>
      </c>
      <c r="G39" s="33">
        <v>92454411</v>
      </c>
      <c r="H39" s="34">
        <v>92454411</v>
      </c>
      <c r="I39" s="36">
        <v>0</v>
      </c>
      <c r="J39" s="37">
        <v>91267277</v>
      </c>
      <c r="K39" s="33">
        <v>91274382</v>
      </c>
      <c r="L39" s="34">
        <v>91274382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86494915</v>
      </c>
      <c r="D40" s="45">
        <f t="shared" si="4"/>
        <v>4861726340</v>
      </c>
      <c r="E40" s="46">
        <f t="shared" si="4"/>
        <v>3574107294</v>
      </c>
      <c r="F40" s="47">
        <f t="shared" si="4"/>
        <v>112489261</v>
      </c>
      <c r="G40" s="45">
        <f t="shared" si="4"/>
        <v>65577023</v>
      </c>
      <c r="H40" s="46">
        <f t="shared" si="4"/>
        <v>65577023</v>
      </c>
      <c r="I40" s="48">
        <v>643467197</v>
      </c>
      <c r="J40" s="49">
        <f>+J38+J39</f>
        <v>122834006</v>
      </c>
      <c r="K40" s="45">
        <f>+K38+K39</f>
        <v>139120651</v>
      </c>
      <c r="L40" s="46">
        <f>+L38+L39</f>
        <v>136766935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57315894</v>
      </c>
      <c r="D6" s="19">
        <v>67127334</v>
      </c>
      <c r="E6" s="20">
        <v>77567341</v>
      </c>
      <c r="F6" s="21">
        <v>123952920</v>
      </c>
      <c r="G6" s="19">
        <v>120960390</v>
      </c>
      <c r="H6" s="20">
        <v>120960390</v>
      </c>
      <c r="I6" s="22">
        <v>94157160</v>
      </c>
      <c r="J6" s="23">
        <v>110152030</v>
      </c>
      <c r="K6" s="19">
        <v>115219025</v>
      </c>
      <c r="L6" s="20">
        <v>124975487</v>
      </c>
    </row>
    <row r="7" spans="1:12" ht="13.5" x14ac:dyDescent="0.25">
      <c r="A7" s="24" t="s">
        <v>22</v>
      </c>
      <c r="B7" s="18" t="s">
        <v>19</v>
      </c>
      <c r="C7" s="19">
        <v>110665232</v>
      </c>
      <c r="D7" s="19">
        <v>174991120</v>
      </c>
      <c r="E7" s="20">
        <v>191414062</v>
      </c>
      <c r="F7" s="21">
        <v>179118048</v>
      </c>
      <c r="G7" s="19">
        <v>180448569</v>
      </c>
      <c r="H7" s="20">
        <v>180448569</v>
      </c>
      <c r="I7" s="22">
        <v>222416773</v>
      </c>
      <c r="J7" s="23">
        <v>210505704</v>
      </c>
      <c r="K7" s="19">
        <v>220188967</v>
      </c>
      <c r="L7" s="20">
        <v>235075773</v>
      </c>
    </row>
    <row r="8" spans="1:12" ht="13.5" x14ac:dyDescent="0.25">
      <c r="A8" s="24" t="s">
        <v>23</v>
      </c>
      <c r="B8" s="18" t="s">
        <v>19</v>
      </c>
      <c r="C8" s="19">
        <v>35553746</v>
      </c>
      <c r="D8" s="19">
        <v>20145836</v>
      </c>
      <c r="E8" s="20">
        <v>12755957</v>
      </c>
      <c r="F8" s="21">
        <v>69548836</v>
      </c>
      <c r="G8" s="19">
        <v>70840464</v>
      </c>
      <c r="H8" s="20">
        <v>70840464</v>
      </c>
      <c r="I8" s="22">
        <v>38281924</v>
      </c>
      <c r="J8" s="23">
        <v>58926906</v>
      </c>
      <c r="K8" s="19">
        <v>60530232</v>
      </c>
      <c r="L8" s="20">
        <v>63319545</v>
      </c>
    </row>
    <row r="9" spans="1:12" ht="13.5" x14ac:dyDescent="0.25">
      <c r="A9" s="24" t="s">
        <v>24</v>
      </c>
      <c r="B9" s="18" t="s">
        <v>25</v>
      </c>
      <c r="C9" s="19">
        <v>127723550</v>
      </c>
      <c r="D9" s="19">
        <v>123178331</v>
      </c>
      <c r="E9" s="20">
        <v>146027304</v>
      </c>
      <c r="F9" s="21">
        <v>134530100</v>
      </c>
      <c r="G9" s="19">
        <v>135720100</v>
      </c>
      <c r="H9" s="20">
        <v>135720100</v>
      </c>
      <c r="I9" s="22">
        <v>132861758</v>
      </c>
      <c r="J9" s="23">
        <v>144448600</v>
      </c>
      <c r="K9" s="19">
        <v>147870250</v>
      </c>
      <c r="L9" s="20">
        <v>153590514</v>
      </c>
    </row>
    <row r="10" spans="1:12" ht="13.5" x14ac:dyDescent="0.25">
      <c r="A10" s="24" t="s">
        <v>26</v>
      </c>
      <c r="B10" s="18" t="s">
        <v>25</v>
      </c>
      <c r="C10" s="19">
        <v>59623000</v>
      </c>
      <c r="D10" s="19">
        <v>35086000</v>
      </c>
      <c r="E10" s="20">
        <v>80466000</v>
      </c>
      <c r="F10" s="21">
        <v>84517900</v>
      </c>
      <c r="G10" s="19">
        <v>99253400</v>
      </c>
      <c r="H10" s="20">
        <v>99253400</v>
      </c>
      <c r="I10" s="22">
        <v>84007000</v>
      </c>
      <c r="J10" s="23">
        <v>93465400</v>
      </c>
      <c r="K10" s="19">
        <v>101374950</v>
      </c>
      <c r="L10" s="20">
        <v>100674100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1240048</v>
      </c>
      <c r="F11" s="21">
        <v>1600000</v>
      </c>
      <c r="G11" s="19">
        <v>1900000</v>
      </c>
      <c r="H11" s="20">
        <v>1900000</v>
      </c>
      <c r="I11" s="22">
        <v>2765776</v>
      </c>
      <c r="J11" s="23">
        <v>2350000</v>
      </c>
      <c r="K11" s="19">
        <v>2458100</v>
      </c>
      <c r="L11" s="20">
        <v>2568714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-62891796</v>
      </c>
      <c r="D14" s="19">
        <v>-245690047</v>
      </c>
      <c r="E14" s="20">
        <v>-288287790</v>
      </c>
      <c r="F14" s="21">
        <v>-541485756</v>
      </c>
      <c r="G14" s="19">
        <v>-555861300</v>
      </c>
      <c r="H14" s="20">
        <v>-555861300</v>
      </c>
      <c r="I14" s="22">
        <v>-499342787</v>
      </c>
      <c r="J14" s="23">
        <v>-509632022</v>
      </c>
      <c r="K14" s="19">
        <v>-536227880</v>
      </c>
      <c r="L14" s="20">
        <v>-571323565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-15000000</v>
      </c>
      <c r="G15" s="19">
        <v>-15000000</v>
      </c>
      <c r="H15" s="20">
        <v>-15000000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327989626</v>
      </c>
      <c r="D17" s="27">
        <f t="shared" ref="D17:L17" si="0">SUM(D6:D16)</f>
        <v>174838574</v>
      </c>
      <c r="E17" s="28">
        <f t="shared" si="0"/>
        <v>221182922</v>
      </c>
      <c r="F17" s="29">
        <f t="shared" si="0"/>
        <v>36782048</v>
      </c>
      <c r="G17" s="27">
        <f t="shared" si="0"/>
        <v>38261623</v>
      </c>
      <c r="H17" s="30">
        <f t="shared" si="0"/>
        <v>38261623</v>
      </c>
      <c r="I17" s="29">
        <f t="shared" si="0"/>
        <v>75147604</v>
      </c>
      <c r="J17" s="31">
        <f t="shared" si="0"/>
        <v>110216618</v>
      </c>
      <c r="K17" s="27">
        <f t="shared" si="0"/>
        <v>111413644</v>
      </c>
      <c r="L17" s="28">
        <f t="shared" si="0"/>
        <v>108880568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83710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-70870073</v>
      </c>
      <c r="D26" s="19">
        <v>-64795032</v>
      </c>
      <c r="E26" s="20">
        <v>-77763885</v>
      </c>
      <c r="F26" s="21">
        <v>-90737904</v>
      </c>
      <c r="G26" s="19">
        <v>-90737904</v>
      </c>
      <c r="H26" s="20">
        <v>-90737904</v>
      </c>
      <c r="I26" s="22">
        <v>-95318795</v>
      </c>
      <c r="J26" s="23">
        <v>-97284261</v>
      </c>
      <c r="K26" s="19">
        <v>-88152130</v>
      </c>
      <c r="L26" s="20">
        <v>-86728954</v>
      </c>
    </row>
    <row r="27" spans="1:12" ht="13.5" x14ac:dyDescent="0.25">
      <c r="A27" s="25" t="s">
        <v>39</v>
      </c>
      <c r="B27" s="26" t="s">
        <v>19</v>
      </c>
      <c r="C27" s="27">
        <f>SUM(C21:C26)</f>
        <v>-70870073</v>
      </c>
      <c r="D27" s="27">
        <f t="shared" ref="D27:L27" si="1">SUM(D21:D26)</f>
        <v>-64795032</v>
      </c>
      <c r="E27" s="28">
        <f t="shared" si="1"/>
        <v>-77680175</v>
      </c>
      <c r="F27" s="29">
        <f t="shared" si="1"/>
        <v>-90737904</v>
      </c>
      <c r="G27" s="27">
        <f t="shared" si="1"/>
        <v>-90737904</v>
      </c>
      <c r="H27" s="28">
        <f t="shared" si="1"/>
        <v>-90737904</v>
      </c>
      <c r="I27" s="30">
        <f t="shared" si="1"/>
        <v>-95318795</v>
      </c>
      <c r="J27" s="31">
        <f t="shared" si="1"/>
        <v>-97284261</v>
      </c>
      <c r="K27" s="27">
        <f t="shared" si="1"/>
        <v>-88152130</v>
      </c>
      <c r="L27" s="28">
        <f t="shared" si="1"/>
        <v>-86728954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257119553</v>
      </c>
      <c r="D38" s="33">
        <f t="shared" ref="D38:L38" si="3">+D17+D27+D36</f>
        <v>110043542</v>
      </c>
      <c r="E38" s="34">
        <f t="shared" si="3"/>
        <v>143502747</v>
      </c>
      <c r="F38" s="35">
        <f t="shared" si="3"/>
        <v>-53955856</v>
      </c>
      <c r="G38" s="33">
        <f t="shared" si="3"/>
        <v>-52476281</v>
      </c>
      <c r="H38" s="34">
        <f t="shared" si="3"/>
        <v>-52476281</v>
      </c>
      <c r="I38" s="36">
        <f t="shared" si="3"/>
        <v>-20171191</v>
      </c>
      <c r="J38" s="37">
        <f t="shared" si="3"/>
        <v>12932357</v>
      </c>
      <c r="K38" s="33">
        <f t="shared" si="3"/>
        <v>23261514</v>
      </c>
      <c r="L38" s="34">
        <f t="shared" si="3"/>
        <v>22151614</v>
      </c>
    </row>
    <row r="39" spans="1:12" ht="13.5" x14ac:dyDescent="0.25">
      <c r="A39" s="24" t="s">
        <v>47</v>
      </c>
      <c r="B39" s="18" t="s">
        <v>48</v>
      </c>
      <c r="C39" s="33">
        <v>591984423</v>
      </c>
      <c r="D39" s="33">
        <v>12516773</v>
      </c>
      <c r="E39" s="34">
        <v>15196560</v>
      </c>
      <c r="F39" s="35">
        <v>71022762</v>
      </c>
      <c r="G39" s="33">
        <v>71022761</v>
      </c>
      <c r="H39" s="34">
        <v>71022761</v>
      </c>
      <c r="I39" s="36">
        <v>20123734</v>
      </c>
      <c r="J39" s="37">
        <v>20626088</v>
      </c>
      <c r="K39" s="33">
        <v>33558445</v>
      </c>
      <c r="L39" s="34">
        <v>56819959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849103976</v>
      </c>
      <c r="D40" s="45">
        <f t="shared" si="4"/>
        <v>122560315</v>
      </c>
      <c r="E40" s="46">
        <f t="shared" si="4"/>
        <v>158699307</v>
      </c>
      <c r="F40" s="47">
        <f t="shared" si="4"/>
        <v>17066906</v>
      </c>
      <c r="G40" s="45">
        <f t="shared" si="4"/>
        <v>18546480</v>
      </c>
      <c r="H40" s="46">
        <f t="shared" si="4"/>
        <v>18546480</v>
      </c>
      <c r="I40" s="48">
        <v>13830926</v>
      </c>
      <c r="J40" s="49">
        <f>+J38+J39</f>
        <v>33558445</v>
      </c>
      <c r="K40" s="45">
        <f>+K38+K39</f>
        <v>56819959</v>
      </c>
      <c r="L40" s="46">
        <f>+L38+L39</f>
        <v>78971573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54166592</v>
      </c>
      <c r="D6" s="19">
        <v>78441824</v>
      </c>
      <c r="E6" s="20">
        <v>58269142</v>
      </c>
      <c r="F6" s="21">
        <v>62626907</v>
      </c>
      <c r="G6" s="19">
        <v>86714181</v>
      </c>
      <c r="H6" s="20">
        <v>86714181</v>
      </c>
      <c r="I6" s="22">
        <v>80568644</v>
      </c>
      <c r="J6" s="23">
        <v>90963173</v>
      </c>
      <c r="K6" s="19">
        <v>95147479</v>
      </c>
      <c r="L6" s="20">
        <v>99524264</v>
      </c>
    </row>
    <row r="7" spans="1:12" ht="13.5" x14ac:dyDescent="0.25">
      <c r="A7" s="24" t="s">
        <v>22</v>
      </c>
      <c r="B7" s="18" t="s">
        <v>19</v>
      </c>
      <c r="C7" s="19">
        <v>344392962</v>
      </c>
      <c r="D7" s="19">
        <v>446054303</v>
      </c>
      <c r="E7" s="20">
        <v>312343162</v>
      </c>
      <c r="F7" s="21">
        <v>435265247</v>
      </c>
      <c r="G7" s="19">
        <v>617971826</v>
      </c>
      <c r="H7" s="20">
        <v>617971826</v>
      </c>
      <c r="I7" s="22">
        <v>374945775</v>
      </c>
      <c r="J7" s="23">
        <v>667505969</v>
      </c>
      <c r="K7" s="19">
        <v>698211246</v>
      </c>
      <c r="L7" s="20">
        <v>730328964</v>
      </c>
    </row>
    <row r="8" spans="1:12" ht="13.5" x14ac:dyDescent="0.25">
      <c r="A8" s="24" t="s">
        <v>23</v>
      </c>
      <c r="B8" s="18" t="s">
        <v>19</v>
      </c>
      <c r="C8" s="19">
        <v>364233277</v>
      </c>
      <c r="D8" s="19">
        <v>552409829</v>
      </c>
      <c r="E8" s="20">
        <v>483581515</v>
      </c>
      <c r="F8" s="21">
        <v>30220492</v>
      </c>
      <c r="G8" s="19">
        <v>30451286</v>
      </c>
      <c r="H8" s="20">
        <v>30451286</v>
      </c>
      <c r="I8" s="22">
        <v>277995736</v>
      </c>
      <c r="J8" s="23">
        <v>23711096</v>
      </c>
      <c r="K8" s="19">
        <v>24801807</v>
      </c>
      <c r="L8" s="20">
        <v>25942487</v>
      </c>
    </row>
    <row r="9" spans="1:12" ht="13.5" x14ac:dyDescent="0.25">
      <c r="A9" s="24" t="s">
        <v>24</v>
      </c>
      <c r="B9" s="18" t="s">
        <v>25</v>
      </c>
      <c r="C9" s="19">
        <v>944000</v>
      </c>
      <c r="D9" s="19">
        <v>3242000</v>
      </c>
      <c r="E9" s="20">
        <v>215473000</v>
      </c>
      <c r="F9" s="21">
        <v>585613450</v>
      </c>
      <c r="G9" s="19">
        <v>598786592</v>
      </c>
      <c r="H9" s="20">
        <v>598786592</v>
      </c>
      <c r="I9" s="22">
        <v>588429000</v>
      </c>
      <c r="J9" s="23">
        <v>623792000</v>
      </c>
      <c r="K9" s="19">
        <v>638257300</v>
      </c>
      <c r="L9" s="20">
        <v>646668400</v>
      </c>
    </row>
    <row r="10" spans="1:12" ht="13.5" x14ac:dyDescent="0.25">
      <c r="A10" s="24" t="s">
        <v>26</v>
      </c>
      <c r="B10" s="18" t="s">
        <v>25</v>
      </c>
      <c r="C10" s="19">
        <v>171182740</v>
      </c>
      <c r="D10" s="19">
        <v>232567582</v>
      </c>
      <c r="E10" s="20">
        <v>284021826</v>
      </c>
      <c r="F10" s="21">
        <v>311998550</v>
      </c>
      <c r="G10" s="19">
        <v>400980305</v>
      </c>
      <c r="H10" s="20">
        <v>400980305</v>
      </c>
      <c r="I10" s="22">
        <v>452090927</v>
      </c>
      <c r="J10" s="23">
        <v>347389000</v>
      </c>
      <c r="K10" s="19">
        <v>421130700</v>
      </c>
      <c r="L10" s="20">
        <v>282904600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2485300</v>
      </c>
      <c r="E11" s="20">
        <v>3870802</v>
      </c>
      <c r="F11" s="21">
        <v>3348314</v>
      </c>
      <c r="G11" s="19">
        <v>7848314</v>
      </c>
      <c r="H11" s="20">
        <v>7848314</v>
      </c>
      <c r="I11" s="22">
        <v>7610583</v>
      </c>
      <c r="J11" s="23">
        <v>66118276</v>
      </c>
      <c r="K11" s="19">
        <v>69159716</v>
      </c>
      <c r="L11" s="20">
        <v>72318083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-518717214</v>
      </c>
      <c r="D14" s="19">
        <v>-1018077131</v>
      </c>
      <c r="E14" s="20">
        <v>-1014044263</v>
      </c>
      <c r="F14" s="21">
        <v>-1055057847</v>
      </c>
      <c r="G14" s="19">
        <v>-1598032471</v>
      </c>
      <c r="H14" s="20">
        <v>-1598032471</v>
      </c>
      <c r="I14" s="22">
        <v>-823581726</v>
      </c>
      <c r="J14" s="23">
        <v>-1459998250</v>
      </c>
      <c r="K14" s="19">
        <v>-1527026515</v>
      </c>
      <c r="L14" s="20">
        <v>-1571187227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-2560635</v>
      </c>
      <c r="G15" s="19">
        <v>-2560635</v>
      </c>
      <c r="H15" s="20">
        <v>-2560635</v>
      </c>
      <c r="I15" s="22">
        <v>0</v>
      </c>
      <c r="J15" s="23">
        <v>-1350691</v>
      </c>
      <c r="K15" s="19">
        <v>-300000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-2083842</v>
      </c>
      <c r="K16" s="19">
        <v>-610698</v>
      </c>
      <c r="L16" s="20">
        <v>-638180</v>
      </c>
    </row>
    <row r="17" spans="1:12" ht="13.5" x14ac:dyDescent="0.25">
      <c r="A17" s="25" t="s">
        <v>33</v>
      </c>
      <c r="B17" s="26" t="s">
        <v>19</v>
      </c>
      <c r="C17" s="27">
        <f>SUM(C6:C16)</f>
        <v>416202357</v>
      </c>
      <c r="D17" s="27">
        <f t="shared" ref="D17:L17" si="0">SUM(D6:D16)</f>
        <v>297123707</v>
      </c>
      <c r="E17" s="28">
        <f t="shared" si="0"/>
        <v>343515184</v>
      </c>
      <c r="F17" s="29">
        <f t="shared" si="0"/>
        <v>371454478</v>
      </c>
      <c r="G17" s="27">
        <f t="shared" si="0"/>
        <v>142159398</v>
      </c>
      <c r="H17" s="30">
        <f t="shared" si="0"/>
        <v>142159398</v>
      </c>
      <c r="I17" s="29">
        <f t="shared" si="0"/>
        <v>958058939</v>
      </c>
      <c r="J17" s="31">
        <f t="shared" si="0"/>
        <v>356046731</v>
      </c>
      <c r="K17" s="27">
        <f t="shared" si="0"/>
        <v>418771035</v>
      </c>
      <c r="L17" s="28">
        <f t="shared" si="0"/>
        <v>285861391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3867393</v>
      </c>
      <c r="F21" s="38">
        <v>3848247</v>
      </c>
      <c r="G21" s="39">
        <v>3848247</v>
      </c>
      <c r="H21" s="40">
        <v>3848247</v>
      </c>
      <c r="I21" s="22">
        <v>626270</v>
      </c>
      <c r="J21" s="41">
        <v>4036811</v>
      </c>
      <c r="K21" s="39">
        <v>4222504</v>
      </c>
      <c r="L21" s="40">
        <v>4412517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10571839</v>
      </c>
      <c r="D23" s="19">
        <v>-25140557</v>
      </c>
      <c r="E23" s="20">
        <v>-37119077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-156351041</v>
      </c>
      <c r="D26" s="19">
        <v>-142092229</v>
      </c>
      <c r="E26" s="20">
        <v>-254719741</v>
      </c>
      <c r="F26" s="21">
        <v>-311598550</v>
      </c>
      <c r="G26" s="19">
        <v>-450580302</v>
      </c>
      <c r="H26" s="20">
        <v>-450580302</v>
      </c>
      <c r="I26" s="22">
        <v>-481291316</v>
      </c>
      <c r="J26" s="23">
        <v>-348889000</v>
      </c>
      <c r="K26" s="19">
        <v>-421580700</v>
      </c>
      <c r="L26" s="20">
        <v>-282904600</v>
      </c>
    </row>
    <row r="27" spans="1:12" ht="13.5" x14ac:dyDescent="0.25">
      <c r="A27" s="25" t="s">
        <v>39</v>
      </c>
      <c r="B27" s="26" t="s">
        <v>19</v>
      </c>
      <c r="C27" s="27">
        <f>SUM(C21:C26)</f>
        <v>-145779202</v>
      </c>
      <c r="D27" s="27">
        <f t="shared" ref="D27:L27" si="1">SUM(D21:D26)</f>
        <v>-167232786</v>
      </c>
      <c r="E27" s="28">
        <f t="shared" si="1"/>
        <v>-287971425</v>
      </c>
      <c r="F27" s="29">
        <f t="shared" si="1"/>
        <v>-307750303</v>
      </c>
      <c r="G27" s="27">
        <f t="shared" si="1"/>
        <v>-446732055</v>
      </c>
      <c r="H27" s="28">
        <f t="shared" si="1"/>
        <v>-446732055</v>
      </c>
      <c r="I27" s="30">
        <f t="shared" si="1"/>
        <v>-480665046</v>
      </c>
      <c r="J27" s="31">
        <f t="shared" si="1"/>
        <v>-344852189</v>
      </c>
      <c r="K27" s="27">
        <f t="shared" si="1"/>
        <v>-417358196</v>
      </c>
      <c r="L27" s="28">
        <f t="shared" si="1"/>
        <v>-278492083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270423155</v>
      </c>
      <c r="D38" s="33">
        <f t="shared" ref="D38:L38" si="3">+D17+D27+D36</f>
        <v>129890921</v>
      </c>
      <c r="E38" s="34">
        <f t="shared" si="3"/>
        <v>55543759</v>
      </c>
      <c r="F38" s="35">
        <f t="shared" si="3"/>
        <v>63704175</v>
      </c>
      <c r="G38" s="33">
        <f t="shared" si="3"/>
        <v>-304572657</v>
      </c>
      <c r="H38" s="34">
        <f t="shared" si="3"/>
        <v>-304572657</v>
      </c>
      <c r="I38" s="36">
        <f t="shared" si="3"/>
        <v>477393893</v>
      </c>
      <c r="J38" s="37">
        <f t="shared" si="3"/>
        <v>11194542</v>
      </c>
      <c r="K38" s="33">
        <f t="shared" si="3"/>
        <v>1412839</v>
      </c>
      <c r="L38" s="34">
        <f t="shared" si="3"/>
        <v>7369308</v>
      </c>
    </row>
    <row r="39" spans="1:12" ht="13.5" x14ac:dyDescent="0.25">
      <c r="A39" s="24" t="s">
        <v>47</v>
      </c>
      <c r="B39" s="18" t="s">
        <v>48</v>
      </c>
      <c r="C39" s="33">
        <v>35912598</v>
      </c>
      <c r="D39" s="33">
        <v>73025345</v>
      </c>
      <c r="E39" s="34">
        <v>68224446</v>
      </c>
      <c r="F39" s="35">
        <v>77870844</v>
      </c>
      <c r="G39" s="33">
        <v>25038081</v>
      </c>
      <c r="H39" s="34">
        <v>25038081</v>
      </c>
      <c r="I39" s="36">
        <v>0</v>
      </c>
      <c r="J39" s="37">
        <v>40344078</v>
      </c>
      <c r="K39" s="33">
        <v>51521052</v>
      </c>
      <c r="L39" s="34">
        <v>54004602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306335753</v>
      </c>
      <c r="D40" s="45">
        <f t="shared" si="4"/>
        <v>202916266</v>
      </c>
      <c r="E40" s="46">
        <f t="shared" si="4"/>
        <v>123768205</v>
      </c>
      <c r="F40" s="47">
        <f t="shared" si="4"/>
        <v>141575019</v>
      </c>
      <c r="G40" s="45">
        <f t="shared" si="4"/>
        <v>-279534576</v>
      </c>
      <c r="H40" s="46">
        <f t="shared" si="4"/>
        <v>-279534576</v>
      </c>
      <c r="I40" s="48">
        <v>517711065</v>
      </c>
      <c r="J40" s="49">
        <f>+J38+J39</f>
        <v>51538620</v>
      </c>
      <c r="K40" s="45">
        <f>+K38+K39</f>
        <v>52933891</v>
      </c>
      <c r="L40" s="46">
        <f>+L38+L39</f>
        <v>61373910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27406592</v>
      </c>
      <c r="D6" s="19">
        <v>49675617</v>
      </c>
      <c r="E6" s="20">
        <v>97765993</v>
      </c>
      <c r="F6" s="21">
        <v>127384460</v>
      </c>
      <c r="G6" s="19">
        <v>127384460</v>
      </c>
      <c r="H6" s="20">
        <v>127384460</v>
      </c>
      <c r="I6" s="22">
        <v>600426753</v>
      </c>
      <c r="J6" s="23">
        <v>110045185</v>
      </c>
      <c r="K6" s="19">
        <v>123329214</v>
      </c>
      <c r="L6" s="20">
        <v>128879030</v>
      </c>
    </row>
    <row r="7" spans="1:12" ht="13.5" x14ac:dyDescent="0.25">
      <c r="A7" s="24" t="s">
        <v>22</v>
      </c>
      <c r="B7" s="18" t="s">
        <v>19</v>
      </c>
      <c r="C7" s="19">
        <v>241568749</v>
      </c>
      <c r="D7" s="19">
        <v>201696640</v>
      </c>
      <c r="E7" s="20">
        <v>65518136</v>
      </c>
      <c r="F7" s="21">
        <v>421537437</v>
      </c>
      <c r="G7" s="19">
        <v>412197437</v>
      </c>
      <c r="H7" s="20">
        <v>412197437</v>
      </c>
      <c r="I7" s="22">
        <v>236944373</v>
      </c>
      <c r="J7" s="23">
        <v>441086756</v>
      </c>
      <c r="K7" s="19">
        <v>491893429</v>
      </c>
      <c r="L7" s="20">
        <v>517241740</v>
      </c>
    </row>
    <row r="8" spans="1:12" ht="13.5" x14ac:dyDescent="0.25">
      <c r="A8" s="24" t="s">
        <v>23</v>
      </c>
      <c r="B8" s="18" t="s">
        <v>19</v>
      </c>
      <c r="C8" s="19">
        <v>268224710</v>
      </c>
      <c r="D8" s="19">
        <v>462156032</v>
      </c>
      <c r="E8" s="20">
        <v>482716664</v>
      </c>
      <c r="F8" s="21">
        <v>26006082</v>
      </c>
      <c r="G8" s="19">
        <v>32388045</v>
      </c>
      <c r="H8" s="20">
        <v>32388045</v>
      </c>
      <c r="I8" s="22">
        <v>52171771</v>
      </c>
      <c r="J8" s="23">
        <v>83149832</v>
      </c>
      <c r="K8" s="19">
        <v>91303052</v>
      </c>
      <c r="L8" s="20">
        <v>95412023</v>
      </c>
    </row>
    <row r="9" spans="1:12" ht="13.5" x14ac:dyDescent="0.25">
      <c r="A9" s="24" t="s">
        <v>24</v>
      </c>
      <c r="B9" s="18" t="s">
        <v>25</v>
      </c>
      <c r="C9" s="19">
        <v>121231675</v>
      </c>
      <c r="D9" s="19">
        <v>125957822</v>
      </c>
      <c r="E9" s="20">
        <v>143937500</v>
      </c>
      <c r="F9" s="21">
        <v>152010650</v>
      </c>
      <c r="G9" s="19">
        <v>152010650</v>
      </c>
      <c r="H9" s="20">
        <v>152010650</v>
      </c>
      <c r="I9" s="22">
        <v>160974710</v>
      </c>
      <c r="J9" s="23">
        <v>162295270</v>
      </c>
      <c r="K9" s="19">
        <v>167730896</v>
      </c>
      <c r="L9" s="20">
        <v>174712436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10000000</v>
      </c>
      <c r="E10" s="20">
        <v>78538958</v>
      </c>
      <c r="F10" s="21">
        <v>205333274</v>
      </c>
      <c r="G10" s="19">
        <v>207754780</v>
      </c>
      <c r="H10" s="20">
        <v>207754780</v>
      </c>
      <c r="I10" s="22">
        <v>159724154</v>
      </c>
      <c r="J10" s="23">
        <v>165007498</v>
      </c>
      <c r="K10" s="19">
        <v>163787105</v>
      </c>
      <c r="L10" s="20">
        <v>168996596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1354789</v>
      </c>
      <c r="F11" s="21">
        <v>1100000</v>
      </c>
      <c r="G11" s="19">
        <v>1100000</v>
      </c>
      <c r="H11" s="20">
        <v>1100000</v>
      </c>
      <c r="I11" s="22">
        <v>1354999</v>
      </c>
      <c r="J11" s="23">
        <v>1153900</v>
      </c>
      <c r="K11" s="19">
        <v>1206979</v>
      </c>
      <c r="L11" s="20">
        <v>1261293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64231647</v>
      </c>
      <c r="D14" s="19">
        <v>-243888783</v>
      </c>
      <c r="E14" s="20">
        <v>-296689155</v>
      </c>
      <c r="F14" s="21">
        <v>-690396730</v>
      </c>
      <c r="G14" s="19">
        <v>-685771928</v>
      </c>
      <c r="H14" s="20">
        <v>-685771928</v>
      </c>
      <c r="I14" s="22">
        <v>-331070170</v>
      </c>
      <c r="J14" s="23">
        <v>-757396723</v>
      </c>
      <c r="K14" s="19">
        <v>-820383072</v>
      </c>
      <c r="L14" s="20">
        <v>-856974069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-8372658</v>
      </c>
      <c r="G15" s="19">
        <v>-8372658</v>
      </c>
      <c r="H15" s="20">
        <v>-8372658</v>
      </c>
      <c r="I15" s="22">
        <v>0</v>
      </c>
      <c r="J15" s="23">
        <v>-8504118</v>
      </c>
      <c r="K15" s="19">
        <v>-9815644</v>
      </c>
      <c r="L15" s="20">
        <v>-11157343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722663373</v>
      </c>
      <c r="D17" s="27">
        <f t="shared" ref="D17:L17" si="0">SUM(D6:D16)</f>
        <v>605597328</v>
      </c>
      <c r="E17" s="28">
        <f t="shared" si="0"/>
        <v>573142885</v>
      </c>
      <c r="F17" s="29">
        <f t="shared" si="0"/>
        <v>234602515</v>
      </c>
      <c r="G17" s="27">
        <f t="shared" si="0"/>
        <v>238690786</v>
      </c>
      <c r="H17" s="30">
        <f t="shared" si="0"/>
        <v>238690786</v>
      </c>
      <c r="I17" s="29">
        <f t="shared" si="0"/>
        <v>880526590</v>
      </c>
      <c r="J17" s="31">
        <f t="shared" si="0"/>
        <v>196837600</v>
      </c>
      <c r="K17" s="27">
        <f t="shared" si="0"/>
        <v>209051959</v>
      </c>
      <c r="L17" s="28">
        <f t="shared" si="0"/>
        <v>218371706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-89308209</v>
      </c>
      <c r="D26" s="19">
        <v>-56069823</v>
      </c>
      <c r="E26" s="20">
        <v>-79022408</v>
      </c>
      <c r="F26" s="21">
        <v>-221433263</v>
      </c>
      <c r="G26" s="19">
        <v>-221433263</v>
      </c>
      <c r="H26" s="20">
        <v>-221433263</v>
      </c>
      <c r="I26" s="22">
        <v>-190803862</v>
      </c>
      <c r="J26" s="23">
        <v>-182007500</v>
      </c>
      <c r="K26" s="19">
        <v>-182287100</v>
      </c>
      <c r="L26" s="20">
        <v>-187496599</v>
      </c>
    </row>
    <row r="27" spans="1:12" ht="13.5" x14ac:dyDescent="0.25">
      <c r="A27" s="25" t="s">
        <v>39</v>
      </c>
      <c r="B27" s="26" t="s">
        <v>19</v>
      </c>
      <c r="C27" s="27">
        <f>SUM(C21:C26)</f>
        <v>-89308209</v>
      </c>
      <c r="D27" s="27">
        <f t="shared" ref="D27:L27" si="1">SUM(D21:D26)</f>
        <v>-56069823</v>
      </c>
      <c r="E27" s="28">
        <f t="shared" si="1"/>
        <v>-79022408</v>
      </c>
      <c r="F27" s="29">
        <f t="shared" si="1"/>
        <v>-221433263</v>
      </c>
      <c r="G27" s="27">
        <f t="shared" si="1"/>
        <v>-221433263</v>
      </c>
      <c r="H27" s="28">
        <f t="shared" si="1"/>
        <v>-221433263</v>
      </c>
      <c r="I27" s="30">
        <f t="shared" si="1"/>
        <v>-190803862</v>
      </c>
      <c r="J27" s="31">
        <f t="shared" si="1"/>
        <v>-182007500</v>
      </c>
      <c r="K27" s="27">
        <f t="shared" si="1"/>
        <v>-182287100</v>
      </c>
      <c r="L27" s="28">
        <f t="shared" si="1"/>
        <v>-187496599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633355164</v>
      </c>
      <c r="D38" s="33">
        <f t="shared" ref="D38:L38" si="3">+D17+D27+D36</f>
        <v>549527505</v>
      </c>
      <c r="E38" s="34">
        <f t="shared" si="3"/>
        <v>494120477</v>
      </c>
      <c r="F38" s="35">
        <f t="shared" si="3"/>
        <v>13169252</v>
      </c>
      <c r="G38" s="33">
        <f t="shared" si="3"/>
        <v>17257523</v>
      </c>
      <c r="H38" s="34">
        <f t="shared" si="3"/>
        <v>17257523</v>
      </c>
      <c r="I38" s="36">
        <f t="shared" si="3"/>
        <v>689722728</v>
      </c>
      <c r="J38" s="37">
        <f t="shared" si="3"/>
        <v>14830100</v>
      </c>
      <c r="K38" s="33">
        <f t="shared" si="3"/>
        <v>26764859</v>
      </c>
      <c r="L38" s="34">
        <f t="shared" si="3"/>
        <v>30875107</v>
      </c>
    </row>
    <row r="39" spans="1:12" ht="13.5" x14ac:dyDescent="0.25">
      <c r="A39" s="24" t="s">
        <v>47</v>
      </c>
      <c r="B39" s="18" t="s">
        <v>48</v>
      </c>
      <c r="C39" s="33">
        <v>-259672170</v>
      </c>
      <c r="D39" s="33">
        <v>10893113</v>
      </c>
      <c r="E39" s="34">
        <v>23027477</v>
      </c>
      <c r="F39" s="35">
        <v>38613000</v>
      </c>
      <c r="G39" s="33">
        <v>38613000</v>
      </c>
      <c r="H39" s="34">
        <v>38613000</v>
      </c>
      <c r="I39" s="36">
        <v>70132844</v>
      </c>
      <c r="J39" s="37">
        <v>44004114</v>
      </c>
      <c r="K39" s="33">
        <v>2166435</v>
      </c>
      <c r="L39" s="34">
        <v>109194751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373682994</v>
      </c>
      <c r="D40" s="45">
        <f t="shared" si="4"/>
        <v>560420618</v>
      </c>
      <c r="E40" s="46">
        <f t="shared" si="4"/>
        <v>517147954</v>
      </c>
      <c r="F40" s="47">
        <f t="shared" si="4"/>
        <v>51782252</v>
      </c>
      <c r="G40" s="45">
        <f t="shared" si="4"/>
        <v>55870523</v>
      </c>
      <c r="H40" s="46">
        <f t="shared" si="4"/>
        <v>55870523</v>
      </c>
      <c r="I40" s="48">
        <v>725274897</v>
      </c>
      <c r="J40" s="49">
        <f>+J38+J39</f>
        <v>58834214</v>
      </c>
      <c r="K40" s="45">
        <f>+K38+K39</f>
        <v>28931294</v>
      </c>
      <c r="L40" s="46">
        <f>+L38+L39</f>
        <v>140069858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1540164</v>
      </c>
      <c r="D8" s="19">
        <v>1710023</v>
      </c>
      <c r="E8" s="20">
        <v>2631309</v>
      </c>
      <c r="F8" s="21">
        <v>1973942</v>
      </c>
      <c r="G8" s="19">
        <v>1796858</v>
      </c>
      <c r="H8" s="20">
        <v>1796858</v>
      </c>
      <c r="I8" s="22">
        <v>2212870</v>
      </c>
      <c r="J8" s="23">
        <v>2297752</v>
      </c>
      <c r="K8" s="19">
        <v>2403450</v>
      </c>
      <c r="L8" s="20">
        <v>2514007</v>
      </c>
    </row>
    <row r="9" spans="1:12" ht="13.5" x14ac:dyDescent="0.25">
      <c r="A9" s="24" t="s">
        <v>24</v>
      </c>
      <c r="B9" s="18" t="s">
        <v>25</v>
      </c>
      <c r="C9" s="19">
        <v>148548497</v>
      </c>
      <c r="D9" s="19">
        <v>143614950</v>
      </c>
      <c r="E9" s="20">
        <v>147510952</v>
      </c>
      <c r="F9" s="21">
        <v>154572259</v>
      </c>
      <c r="G9" s="19">
        <v>154572259</v>
      </c>
      <c r="H9" s="20">
        <v>154572259</v>
      </c>
      <c r="I9" s="22">
        <v>152577855</v>
      </c>
      <c r="J9" s="23">
        <v>159354000</v>
      </c>
      <c r="K9" s="19">
        <v>161303000</v>
      </c>
      <c r="L9" s="20">
        <v>163527116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2461386</v>
      </c>
      <c r="D11" s="19">
        <v>2740063</v>
      </c>
      <c r="E11" s="20">
        <v>2921851</v>
      </c>
      <c r="F11" s="21">
        <v>2250000</v>
      </c>
      <c r="G11" s="19">
        <v>3265310</v>
      </c>
      <c r="H11" s="20">
        <v>3265310</v>
      </c>
      <c r="I11" s="22">
        <v>3013748</v>
      </c>
      <c r="J11" s="23">
        <v>3424786</v>
      </c>
      <c r="K11" s="19">
        <v>3582325</v>
      </c>
      <c r="L11" s="20">
        <v>3747113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-141414368</v>
      </c>
      <c r="D14" s="19">
        <v>-167524942</v>
      </c>
      <c r="E14" s="20">
        <v>-165506265</v>
      </c>
      <c r="F14" s="21">
        <v>-184031735</v>
      </c>
      <c r="G14" s="19">
        <v>-184031735</v>
      </c>
      <c r="H14" s="20">
        <v>-184031735</v>
      </c>
      <c r="I14" s="22">
        <v>-165636331</v>
      </c>
      <c r="J14" s="23">
        <v>-188963895</v>
      </c>
      <c r="K14" s="19">
        <v>-179075997</v>
      </c>
      <c r="L14" s="20">
        <v>-187698997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11135679</v>
      </c>
      <c r="D17" s="27">
        <f t="shared" ref="D17:L17" si="0">SUM(D6:D16)</f>
        <v>-19459906</v>
      </c>
      <c r="E17" s="28">
        <f t="shared" si="0"/>
        <v>-12442153</v>
      </c>
      <c r="F17" s="29">
        <f t="shared" si="0"/>
        <v>-25235534</v>
      </c>
      <c r="G17" s="27">
        <f t="shared" si="0"/>
        <v>-24397308</v>
      </c>
      <c r="H17" s="30">
        <f t="shared" si="0"/>
        <v>-24397308</v>
      </c>
      <c r="I17" s="29">
        <f t="shared" si="0"/>
        <v>-7831858</v>
      </c>
      <c r="J17" s="31">
        <f t="shared" si="0"/>
        <v>-23887357</v>
      </c>
      <c r="K17" s="27">
        <f t="shared" si="0"/>
        <v>-11787222</v>
      </c>
      <c r="L17" s="28">
        <f t="shared" si="0"/>
        <v>-17910761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400000</v>
      </c>
      <c r="G21" s="39">
        <v>600000</v>
      </c>
      <c r="H21" s="40">
        <v>600000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-623530</v>
      </c>
      <c r="D26" s="19">
        <v>-109014</v>
      </c>
      <c r="E26" s="20">
        <v>-323865</v>
      </c>
      <c r="F26" s="21">
        <v>-150000</v>
      </c>
      <c r="G26" s="19">
        <v>-180000</v>
      </c>
      <c r="H26" s="20">
        <v>-180000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-623530</v>
      </c>
      <c r="D27" s="27">
        <f t="shared" ref="D27:L27" si="1">SUM(D21:D26)</f>
        <v>-109014</v>
      </c>
      <c r="E27" s="28">
        <f t="shared" si="1"/>
        <v>-323865</v>
      </c>
      <c r="F27" s="29">
        <f t="shared" si="1"/>
        <v>250000</v>
      </c>
      <c r="G27" s="27">
        <f t="shared" si="1"/>
        <v>420000</v>
      </c>
      <c r="H27" s="28">
        <f t="shared" si="1"/>
        <v>420000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10512149</v>
      </c>
      <c r="D38" s="33">
        <f t="shared" ref="D38:L38" si="3">+D17+D27+D36</f>
        <v>-19568920</v>
      </c>
      <c r="E38" s="34">
        <f t="shared" si="3"/>
        <v>-12766018</v>
      </c>
      <c r="F38" s="35">
        <f t="shared" si="3"/>
        <v>-24985534</v>
      </c>
      <c r="G38" s="33">
        <f t="shared" si="3"/>
        <v>-23977308</v>
      </c>
      <c r="H38" s="34">
        <f t="shared" si="3"/>
        <v>-23977308</v>
      </c>
      <c r="I38" s="36">
        <f t="shared" si="3"/>
        <v>-7831858</v>
      </c>
      <c r="J38" s="37">
        <f t="shared" si="3"/>
        <v>-23887357</v>
      </c>
      <c r="K38" s="33">
        <f t="shared" si="3"/>
        <v>-11787222</v>
      </c>
      <c r="L38" s="34">
        <f t="shared" si="3"/>
        <v>-17910761</v>
      </c>
    </row>
    <row r="39" spans="1:12" ht="13.5" x14ac:dyDescent="0.25">
      <c r="A39" s="24" t="s">
        <v>47</v>
      </c>
      <c r="B39" s="18" t="s">
        <v>48</v>
      </c>
      <c r="C39" s="33">
        <v>120613711</v>
      </c>
      <c r="D39" s="33">
        <v>47732637</v>
      </c>
      <c r="E39" s="34">
        <v>28113214</v>
      </c>
      <c r="F39" s="35">
        <v>49502694</v>
      </c>
      <c r="G39" s="33">
        <v>42802694</v>
      </c>
      <c r="H39" s="34">
        <v>42802694</v>
      </c>
      <c r="I39" s="36">
        <v>12772992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131125860</v>
      </c>
      <c r="D40" s="45">
        <f t="shared" si="4"/>
        <v>28163717</v>
      </c>
      <c r="E40" s="46">
        <f t="shared" si="4"/>
        <v>15347196</v>
      </c>
      <c r="F40" s="47">
        <f t="shared" si="4"/>
        <v>24517160</v>
      </c>
      <c r="G40" s="45">
        <f t="shared" si="4"/>
        <v>18825386</v>
      </c>
      <c r="H40" s="46">
        <f t="shared" si="4"/>
        <v>18825386</v>
      </c>
      <c r="I40" s="48">
        <v>17714126</v>
      </c>
      <c r="J40" s="49">
        <f>+J38+J39</f>
        <v>-23887357</v>
      </c>
      <c r="K40" s="45">
        <f>+K38+K39</f>
        <v>-11787222</v>
      </c>
      <c r="L40" s="46">
        <f>+L38+L39</f>
        <v>-17910761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31449388</v>
      </c>
      <c r="D6" s="19">
        <v>33606590</v>
      </c>
      <c r="E6" s="20">
        <v>35993507</v>
      </c>
      <c r="F6" s="21">
        <v>37712804</v>
      </c>
      <c r="G6" s="19">
        <v>39228597</v>
      </c>
      <c r="H6" s="20">
        <v>39228597</v>
      </c>
      <c r="I6" s="22">
        <v>37251117</v>
      </c>
      <c r="J6" s="23">
        <v>41032000</v>
      </c>
      <c r="K6" s="19">
        <v>43083600</v>
      </c>
      <c r="L6" s="20">
        <v>45237780</v>
      </c>
    </row>
    <row r="7" spans="1:12" ht="13.5" x14ac:dyDescent="0.25">
      <c r="A7" s="24" t="s">
        <v>22</v>
      </c>
      <c r="B7" s="18" t="s">
        <v>19</v>
      </c>
      <c r="C7" s="19">
        <v>83014384</v>
      </c>
      <c r="D7" s="19">
        <v>90024307</v>
      </c>
      <c r="E7" s="20">
        <v>88695133</v>
      </c>
      <c r="F7" s="21">
        <v>89411844</v>
      </c>
      <c r="G7" s="19">
        <v>84320642</v>
      </c>
      <c r="H7" s="20">
        <v>84320642</v>
      </c>
      <c r="I7" s="22">
        <v>90092785</v>
      </c>
      <c r="J7" s="23">
        <v>89966270</v>
      </c>
      <c r="K7" s="19">
        <v>94464509</v>
      </c>
      <c r="L7" s="20">
        <v>99187634</v>
      </c>
    </row>
    <row r="8" spans="1:12" ht="13.5" x14ac:dyDescent="0.25">
      <c r="A8" s="24" t="s">
        <v>23</v>
      </c>
      <c r="B8" s="18" t="s">
        <v>19</v>
      </c>
      <c r="C8" s="19">
        <v>2466669</v>
      </c>
      <c r="D8" s="19">
        <v>6283461</v>
      </c>
      <c r="E8" s="20">
        <v>18169166</v>
      </c>
      <c r="F8" s="21">
        <v>7299468</v>
      </c>
      <c r="G8" s="19">
        <v>6843346</v>
      </c>
      <c r="H8" s="20">
        <v>6843346</v>
      </c>
      <c r="I8" s="22">
        <v>29925175</v>
      </c>
      <c r="J8" s="23">
        <v>12917880</v>
      </c>
      <c r="K8" s="19">
        <v>13538762</v>
      </c>
      <c r="L8" s="20">
        <v>14183014</v>
      </c>
    </row>
    <row r="9" spans="1:12" ht="13.5" x14ac:dyDescent="0.25">
      <c r="A9" s="24" t="s">
        <v>24</v>
      </c>
      <c r="B9" s="18" t="s">
        <v>25</v>
      </c>
      <c r="C9" s="19">
        <v>193494315</v>
      </c>
      <c r="D9" s="19">
        <v>170781000</v>
      </c>
      <c r="E9" s="20">
        <v>183630288</v>
      </c>
      <c r="F9" s="21">
        <v>204414701</v>
      </c>
      <c r="G9" s="19">
        <v>204762701</v>
      </c>
      <c r="H9" s="20">
        <v>204762701</v>
      </c>
      <c r="I9" s="22">
        <v>122995162</v>
      </c>
      <c r="J9" s="23">
        <v>208330001</v>
      </c>
      <c r="K9" s="19">
        <v>205510000</v>
      </c>
      <c r="L9" s="20">
        <v>199043000</v>
      </c>
    </row>
    <row r="10" spans="1:12" ht="13.5" x14ac:dyDescent="0.25">
      <c r="A10" s="24" t="s">
        <v>26</v>
      </c>
      <c r="B10" s="18" t="s">
        <v>25</v>
      </c>
      <c r="C10" s="19">
        <v>54830000</v>
      </c>
      <c r="D10" s="19">
        <v>30189000</v>
      </c>
      <c r="E10" s="20">
        <v>56821000</v>
      </c>
      <c r="F10" s="21">
        <v>37424302</v>
      </c>
      <c r="G10" s="19">
        <v>34785302</v>
      </c>
      <c r="H10" s="20">
        <v>34785302</v>
      </c>
      <c r="I10" s="22">
        <v>15529000</v>
      </c>
      <c r="J10" s="23">
        <v>47471000</v>
      </c>
      <c r="K10" s="19">
        <v>40605000</v>
      </c>
      <c r="L10" s="20">
        <v>41914001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15000000</v>
      </c>
      <c r="G11" s="19">
        <v>23000000</v>
      </c>
      <c r="H11" s="20">
        <v>23000000</v>
      </c>
      <c r="I11" s="22">
        <v>0</v>
      </c>
      <c r="J11" s="23">
        <v>24127000</v>
      </c>
      <c r="K11" s="19">
        <v>25236842</v>
      </c>
      <c r="L11" s="20">
        <v>26372500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-6896116</v>
      </c>
      <c r="D14" s="19">
        <v>-116898669</v>
      </c>
      <c r="E14" s="20">
        <v>-125817714</v>
      </c>
      <c r="F14" s="21">
        <v>-311303713</v>
      </c>
      <c r="G14" s="19">
        <v>-316019943</v>
      </c>
      <c r="H14" s="20">
        <v>-316019943</v>
      </c>
      <c r="I14" s="22">
        <v>-181207227</v>
      </c>
      <c r="J14" s="23">
        <v>-333851936</v>
      </c>
      <c r="K14" s="19">
        <v>-349792708</v>
      </c>
      <c r="L14" s="20">
        <v>-367580438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-2098812</v>
      </c>
      <c r="G15" s="19">
        <v>-2098812</v>
      </c>
      <c r="H15" s="20">
        <v>-2098812</v>
      </c>
      <c r="I15" s="22">
        <v>0</v>
      </c>
      <c r="J15" s="23">
        <v>-2940000</v>
      </c>
      <c r="K15" s="19">
        <v>-3087000</v>
      </c>
      <c r="L15" s="20">
        <v>-3241350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358358640</v>
      </c>
      <c r="D17" s="27">
        <f t="shared" ref="D17:L17" si="0">SUM(D6:D16)</f>
        <v>213985689</v>
      </c>
      <c r="E17" s="28">
        <f t="shared" si="0"/>
        <v>257491380</v>
      </c>
      <c r="F17" s="29">
        <f t="shared" si="0"/>
        <v>77860594</v>
      </c>
      <c r="G17" s="27">
        <f t="shared" si="0"/>
        <v>74821833</v>
      </c>
      <c r="H17" s="30">
        <f t="shared" si="0"/>
        <v>74821833</v>
      </c>
      <c r="I17" s="29">
        <f t="shared" si="0"/>
        <v>114586012</v>
      </c>
      <c r="J17" s="31">
        <f t="shared" si="0"/>
        <v>87052215</v>
      </c>
      <c r="K17" s="27">
        <f t="shared" si="0"/>
        <v>69559005</v>
      </c>
      <c r="L17" s="28">
        <f t="shared" si="0"/>
        <v>55116141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-677072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6112400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-90461733</v>
      </c>
      <c r="D26" s="19">
        <v>-73709648</v>
      </c>
      <c r="E26" s="20">
        <v>-76682819</v>
      </c>
      <c r="F26" s="21">
        <v>-79359008</v>
      </c>
      <c r="G26" s="19">
        <v>-73313629</v>
      </c>
      <c r="H26" s="20">
        <v>-73313629</v>
      </c>
      <c r="I26" s="22">
        <v>-55409153</v>
      </c>
      <c r="J26" s="23">
        <v>-89921363</v>
      </c>
      <c r="K26" s="19">
        <v>-60709948</v>
      </c>
      <c r="L26" s="20">
        <v>-52793913</v>
      </c>
    </row>
    <row r="27" spans="1:12" ht="13.5" x14ac:dyDescent="0.25">
      <c r="A27" s="25" t="s">
        <v>39</v>
      </c>
      <c r="B27" s="26" t="s">
        <v>19</v>
      </c>
      <c r="C27" s="27">
        <f>SUM(C21:C26)</f>
        <v>-90461733</v>
      </c>
      <c r="D27" s="27">
        <f t="shared" ref="D27:L27" si="1">SUM(D21:D26)</f>
        <v>-67597248</v>
      </c>
      <c r="E27" s="28">
        <f t="shared" si="1"/>
        <v>-77359891</v>
      </c>
      <c r="F27" s="29">
        <f t="shared" si="1"/>
        <v>-79359008</v>
      </c>
      <c r="G27" s="27">
        <f t="shared" si="1"/>
        <v>-73313629</v>
      </c>
      <c r="H27" s="28">
        <f t="shared" si="1"/>
        <v>-73313629</v>
      </c>
      <c r="I27" s="30">
        <f t="shared" si="1"/>
        <v>-55409153</v>
      </c>
      <c r="J27" s="31">
        <f t="shared" si="1"/>
        <v>-89921363</v>
      </c>
      <c r="K27" s="27">
        <f t="shared" si="1"/>
        <v>-60709948</v>
      </c>
      <c r="L27" s="28">
        <f t="shared" si="1"/>
        <v>-52793913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-592403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-592403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267896907</v>
      </c>
      <c r="D38" s="33">
        <f t="shared" ref="D38:L38" si="3">+D17+D27+D36</f>
        <v>146388441</v>
      </c>
      <c r="E38" s="34">
        <f t="shared" si="3"/>
        <v>179539086</v>
      </c>
      <c r="F38" s="35">
        <f t="shared" si="3"/>
        <v>-1498414</v>
      </c>
      <c r="G38" s="33">
        <f t="shared" si="3"/>
        <v>1508204</v>
      </c>
      <c r="H38" s="34">
        <f t="shared" si="3"/>
        <v>1508204</v>
      </c>
      <c r="I38" s="36">
        <f t="shared" si="3"/>
        <v>59176859</v>
      </c>
      <c r="J38" s="37">
        <f t="shared" si="3"/>
        <v>-2869148</v>
      </c>
      <c r="K38" s="33">
        <f t="shared" si="3"/>
        <v>8849057</v>
      </c>
      <c r="L38" s="34">
        <f t="shared" si="3"/>
        <v>2322228</v>
      </c>
    </row>
    <row r="39" spans="1:12" ht="13.5" x14ac:dyDescent="0.25">
      <c r="A39" s="24" t="s">
        <v>47</v>
      </c>
      <c r="B39" s="18" t="s">
        <v>48</v>
      </c>
      <c r="C39" s="33">
        <v>99333228</v>
      </c>
      <c r="D39" s="33">
        <v>194697409</v>
      </c>
      <c r="E39" s="34">
        <v>205735844</v>
      </c>
      <c r="F39" s="35">
        <v>241645310</v>
      </c>
      <c r="G39" s="33">
        <v>241645310</v>
      </c>
      <c r="H39" s="34">
        <v>241645310</v>
      </c>
      <c r="I39" s="36">
        <v>0</v>
      </c>
      <c r="J39" s="37">
        <v>237414371</v>
      </c>
      <c r="K39" s="33">
        <v>234545223</v>
      </c>
      <c r="L39" s="34">
        <v>243394279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367230135</v>
      </c>
      <c r="D40" s="45">
        <f t="shared" si="4"/>
        <v>341085850</v>
      </c>
      <c r="E40" s="46">
        <f t="shared" si="4"/>
        <v>385274930</v>
      </c>
      <c r="F40" s="47">
        <f t="shared" si="4"/>
        <v>240146896</v>
      </c>
      <c r="G40" s="45">
        <f t="shared" si="4"/>
        <v>243153514</v>
      </c>
      <c r="H40" s="46">
        <f t="shared" si="4"/>
        <v>243153514</v>
      </c>
      <c r="I40" s="48">
        <v>59784371</v>
      </c>
      <c r="J40" s="49">
        <f>+J38+J39</f>
        <v>234545223</v>
      </c>
      <c r="K40" s="45">
        <f>+K38+K39</f>
        <v>243394280</v>
      </c>
      <c r="L40" s="46">
        <f>+L38+L39</f>
        <v>245716507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1165400</v>
      </c>
      <c r="F6" s="21">
        <v>54391824</v>
      </c>
      <c r="G6" s="19">
        <v>52891544</v>
      </c>
      <c r="H6" s="20">
        <v>52891544</v>
      </c>
      <c r="I6" s="22">
        <v>35211517</v>
      </c>
      <c r="J6" s="23">
        <v>68803446</v>
      </c>
      <c r="K6" s="19">
        <v>71969056</v>
      </c>
      <c r="L6" s="20">
        <v>75279617</v>
      </c>
    </row>
    <row r="7" spans="1:12" ht="13.5" x14ac:dyDescent="0.25">
      <c r="A7" s="24" t="s">
        <v>22</v>
      </c>
      <c r="B7" s="18" t="s">
        <v>19</v>
      </c>
      <c r="C7" s="19">
        <v>1954353</v>
      </c>
      <c r="D7" s="19">
        <v>1530500</v>
      </c>
      <c r="E7" s="20">
        <v>1921891</v>
      </c>
      <c r="F7" s="21">
        <v>124873016</v>
      </c>
      <c r="G7" s="19">
        <v>123772057</v>
      </c>
      <c r="H7" s="20">
        <v>123772057</v>
      </c>
      <c r="I7" s="22">
        <v>95065139</v>
      </c>
      <c r="J7" s="23">
        <v>144047942</v>
      </c>
      <c r="K7" s="19">
        <v>158916408</v>
      </c>
      <c r="L7" s="20">
        <v>175385121</v>
      </c>
    </row>
    <row r="8" spans="1:12" ht="13.5" x14ac:dyDescent="0.25">
      <c r="A8" s="24" t="s">
        <v>23</v>
      </c>
      <c r="B8" s="18" t="s">
        <v>19</v>
      </c>
      <c r="C8" s="19">
        <v>-68354</v>
      </c>
      <c r="D8" s="19">
        <v>286732</v>
      </c>
      <c r="E8" s="20">
        <v>2203108</v>
      </c>
      <c r="F8" s="21">
        <v>21800880</v>
      </c>
      <c r="G8" s="19">
        <v>24838950</v>
      </c>
      <c r="H8" s="20">
        <v>24838950</v>
      </c>
      <c r="I8" s="22">
        <v>6795471</v>
      </c>
      <c r="J8" s="23">
        <v>28185513</v>
      </c>
      <c r="K8" s="19">
        <v>30782788</v>
      </c>
      <c r="L8" s="20">
        <v>36098562</v>
      </c>
    </row>
    <row r="9" spans="1:12" ht="13.5" x14ac:dyDescent="0.25">
      <c r="A9" s="24" t="s">
        <v>24</v>
      </c>
      <c r="B9" s="18" t="s">
        <v>25</v>
      </c>
      <c r="C9" s="19">
        <v>36298354</v>
      </c>
      <c r="D9" s="19">
        <v>115157744</v>
      </c>
      <c r="E9" s="20">
        <v>378202194</v>
      </c>
      <c r="F9" s="21">
        <v>363745000</v>
      </c>
      <c r="G9" s="19">
        <v>363612000</v>
      </c>
      <c r="H9" s="20">
        <v>363612000</v>
      </c>
      <c r="I9" s="22">
        <v>344423411</v>
      </c>
      <c r="J9" s="23">
        <v>383099001</v>
      </c>
      <c r="K9" s="19">
        <v>379201834</v>
      </c>
      <c r="L9" s="20">
        <v>365451796</v>
      </c>
    </row>
    <row r="10" spans="1:12" ht="13.5" x14ac:dyDescent="0.25">
      <c r="A10" s="24" t="s">
        <v>26</v>
      </c>
      <c r="B10" s="18" t="s">
        <v>25</v>
      </c>
      <c r="C10" s="19">
        <v>4000</v>
      </c>
      <c r="D10" s="19">
        <v>0</v>
      </c>
      <c r="E10" s="20">
        <v>0</v>
      </c>
      <c r="F10" s="21">
        <v>79756000</v>
      </c>
      <c r="G10" s="19">
        <v>75385000</v>
      </c>
      <c r="H10" s="20">
        <v>75385000</v>
      </c>
      <c r="I10" s="22">
        <v>12999569</v>
      </c>
      <c r="J10" s="23">
        <v>91858000</v>
      </c>
      <c r="K10" s="19">
        <v>72932000</v>
      </c>
      <c r="L10" s="20">
        <v>78173000</v>
      </c>
    </row>
    <row r="11" spans="1:12" ht="13.5" x14ac:dyDescent="0.25">
      <c r="A11" s="24" t="s">
        <v>27</v>
      </c>
      <c r="B11" s="18" t="s">
        <v>19</v>
      </c>
      <c r="C11" s="19">
        <v>43922</v>
      </c>
      <c r="D11" s="19">
        <v>1235668</v>
      </c>
      <c r="E11" s="20">
        <v>1320496</v>
      </c>
      <c r="F11" s="21">
        <v>1454862</v>
      </c>
      <c r="G11" s="19">
        <v>7826357</v>
      </c>
      <c r="H11" s="20">
        <v>7826357</v>
      </c>
      <c r="I11" s="22">
        <v>2233628</v>
      </c>
      <c r="J11" s="23">
        <v>8209849</v>
      </c>
      <c r="K11" s="19">
        <v>8587512</v>
      </c>
      <c r="L11" s="20">
        <v>8982528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-320162514</v>
      </c>
      <c r="D14" s="19">
        <v>-390089978</v>
      </c>
      <c r="E14" s="20">
        <v>-424456472</v>
      </c>
      <c r="F14" s="21">
        <v>-585181769</v>
      </c>
      <c r="G14" s="19">
        <v>-579150100</v>
      </c>
      <c r="H14" s="20">
        <v>-579150100</v>
      </c>
      <c r="I14" s="22">
        <v>-467205490</v>
      </c>
      <c r="J14" s="23">
        <v>-520719431</v>
      </c>
      <c r="K14" s="19">
        <v>-543440201</v>
      </c>
      <c r="L14" s="20">
        <v>-581283843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-931366</v>
      </c>
      <c r="G15" s="19">
        <v>-1542844</v>
      </c>
      <c r="H15" s="20">
        <v>-1542844</v>
      </c>
      <c r="I15" s="22">
        <v>0</v>
      </c>
      <c r="J15" s="23">
        <v>-405987</v>
      </c>
      <c r="K15" s="19">
        <v>-1736662</v>
      </c>
      <c r="L15" s="20">
        <v>-1814825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-3176355</v>
      </c>
      <c r="G16" s="19">
        <v>-7131978</v>
      </c>
      <c r="H16" s="20">
        <v>-7131978</v>
      </c>
      <c r="I16" s="22">
        <v>0</v>
      </c>
      <c r="J16" s="23">
        <v>-9403868</v>
      </c>
      <c r="K16" s="19">
        <v>-9913453</v>
      </c>
      <c r="L16" s="20">
        <v>-10441872</v>
      </c>
    </row>
    <row r="17" spans="1:12" ht="13.5" x14ac:dyDescent="0.25">
      <c r="A17" s="25" t="s">
        <v>33</v>
      </c>
      <c r="B17" s="26" t="s">
        <v>19</v>
      </c>
      <c r="C17" s="27">
        <f>SUM(C6:C16)</f>
        <v>-281930239</v>
      </c>
      <c r="D17" s="27">
        <f t="shared" ref="D17:L17" si="0">SUM(D6:D16)</f>
        <v>-271879334</v>
      </c>
      <c r="E17" s="28">
        <f t="shared" si="0"/>
        <v>-39643383</v>
      </c>
      <c r="F17" s="29">
        <f t="shared" si="0"/>
        <v>56732092</v>
      </c>
      <c r="G17" s="27">
        <f t="shared" si="0"/>
        <v>60500986</v>
      </c>
      <c r="H17" s="30">
        <f t="shared" si="0"/>
        <v>60500986</v>
      </c>
      <c r="I17" s="29">
        <f t="shared" si="0"/>
        <v>29523245</v>
      </c>
      <c r="J17" s="31">
        <f t="shared" si="0"/>
        <v>193674465</v>
      </c>
      <c r="K17" s="27">
        <f t="shared" si="0"/>
        <v>167299282</v>
      </c>
      <c r="L17" s="28">
        <f t="shared" si="0"/>
        <v>145830084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659391</v>
      </c>
      <c r="K21" s="39">
        <v>130885</v>
      </c>
      <c r="L21" s="40">
        <v>136908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-1194487</v>
      </c>
      <c r="K23" s="39">
        <v>-1249440</v>
      </c>
      <c r="L23" s="40">
        <v>-1306908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-851263</v>
      </c>
      <c r="G24" s="19">
        <v>-851263</v>
      </c>
      <c r="H24" s="20">
        <v>-851263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-76404488</v>
      </c>
      <c r="D26" s="19">
        <v>-65577346</v>
      </c>
      <c r="E26" s="20">
        <v>-99202559</v>
      </c>
      <c r="F26" s="21">
        <v>-72485405</v>
      </c>
      <c r="G26" s="19">
        <v>-83651651</v>
      </c>
      <c r="H26" s="20">
        <v>-83651651</v>
      </c>
      <c r="I26" s="22">
        <v>-97122467</v>
      </c>
      <c r="J26" s="23">
        <v>-99595086</v>
      </c>
      <c r="K26" s="19">
        <v>-75203119</v>
      </c>
      <c r="L26" s="20">
        <v>-74932461</v>
      </c>
    </row>
    <row r="27" spans="1:12" ht="13.5" x14ac:dyDescent="0.25">
      <c r="A27" s="25" t="s">
        <v>39</v>
      </c>
      <c r="B27" s="26" t="s">
        <v>19</v>
      </c>
      <c r="C27" s="27">
        <f>SUM(C21:C26)</f>
        <v>-76404488</v>
      </c>
      <c r="D27" s="27">
        <f t="shared" ref="D27:L27" si="1">SUM(D21:D26)</f>
        <v>-65577346</v>
      </c>
      <c r="E27" s="28">
        <f t="shared" si="1"/>
        <v>-99202559</v>
      </c>
      <c r="F27" s="29">
        <f t="shared" si="1"/>
        <v>-73336668</v>
      </c>
      <c r="G27" s="27">
        <f t="shared" si="1"/>
        <v>-84502914</v>
      </c>
      <c r="H27" s="28">
        <f t="shared" si="1"/>
        <v>-84502914</v>
      </c>
      <c r="I27" s="30">
        <f t="shared" si="1"/>
        <v>-97122467</v>
      </c>
      <c r="J27" s="31">
        <f t="shared" si="1"/>
        <v>-100130182</v>
      </c>
      <c r="K27" s="27">
        <f t="shared" si="1"/>
        <v>-76321674</v>
      </c>
      <c r="L27" s="28">
        <f t="shared" si="1"/>
        <v>-76102461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237123</v>
      </c>
      <c r="G33" s="39">
        <v>237123</v>
      </c>
      <c r="H33" s="40">
        <v>237123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-4413004</v>
      </c>
      <c r="E35" s="20">
        <v>-7025442</v>
      </c>
      <c r="F35" s="21">
        <v>-7245714</v>
      </c>
      <c r="G35" s="19">
        <v>-9493933</v>
      </c>
      <c r="H35" s="20">
        <v>-9493933</v>
      </c>
      <c r="I35" s="22">
        <v>-8893120</v>
      </c>
      <c r="J35" s="23">
        <v>-9494120</v>
      </c>
      <c r="K35" s="19">
        <v>-8895360</v>
      </c>
      <c r="L35" s="20">
        <v>-9125429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-4413004</v>
      </c>
      <c r="E36" s="28">
        <f t="shared" si="2"/>
        <v>-7025442</v>
      </c>
      <c r="F36" s="29">
        <f t="shared" si="2"/>
        <v>-7008591</v>
      </c>
      <c r="G36" s="27">
        <f t="shared" si="2"/>
        <v>-9256810</v>
      </c>
      <c r="H36" s="28">
        <f t="shared" si="2"/>
        <v>-9256810</v>
      </c>
      <c r="I36" s="30">
        <f t="shared" si="2"/>
        <v>-8893120</v>
      </c>
      <c r="J36" s="31">
        <f t="shared" si="2"/>
        <v>-9494120</v>
      </c>
      <c r="K36" s="27">
        <f t="shared" si="2"/>
        <v>-8895360</v>
      </c>
      <c r="L36" s="28">
        <f t="shared" si="2"/>
        <v>-9125429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-358334727</v>
      </c>
      <c r="D38" s="33">
        <f t="shared" ref="D38:L38" si="3">+D17+D27+D36</f>
        <v>-341869684</v>
      </c>
      <c r="E38" s="34">
        <f t="shared" si="3"/>
        <v>-145871384</v>
      </c>
      <c r="F38" s="35">
        <f t="shared" si="3"/>
        <v>-23613167</v>
      </c>
      <c r="G38" s="33">
        <f t="shared" si="3"/>
        <v>-33258738</v>
      </c>
      <c r="H38" s="34">
        <f t="shared" si="3"/>
        <v>-33258738</v>
      </c>
      <c r="I38" s="36">
        <f t="shared" si="3"/>
        <v>-76492342</v>
      </c>
      <c r="J38" s="37">
        <f t="shared" si="3"/>
        <v>84050163</v>
      </c>
      <c r="K38" s="33">
        <f t="shared" si="3"/>
        <v>82082248</v>
      </c>
      <c r="L38" s="34">
        <f t="shared" si="3"/>
        <v>60602194</v>
      </c>
    </row>
    <row r="39" spans="1:12" ht="13.5" x14ac:dyDescent="0.25">
      <c r="A39" s="24" t="s">
        <v>47</v>
      </c>
      <c r="B39" s="18" t="s">
        <v>48</v>
      </c>
      <c r="C39" s="33">
        <v>895652598</v>
      </c>
      <c r="D39" s="33">
        <v>12340736</v>
      </c>
      <c r="E39" s="34">
        <v>14719251</v>
      </c>
      <c r="F39" s="35">
        <v>41667531</v>
      </c>
      <c r="G39" s="33">
        <v>41667531</v>
      </c>
      <c r="H39" s="34">
        <v>41667531</v>
      </c>
      <c r="I39" s="36">
        <v>31937407</v>
      </c>
      <c r="J39" s="37">
        <v>9208919</v>
      </c>
      <c r="K39" s="33">
        <v>9553079</v>
      </c>
      <c r="L39" s="34">
        <v>18048311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537317871</v>
      </c>
      <c r="D40" s="45">
        <f t="shared" si="4"/>
        <v>-329528948</v>
      </c>
      <c r="E40" s="46">
        <f t="shared" si="4"/>
        <v>-131152133</v>
      </c>
      <c r="F40" s="47">
        <f t="shared" si="4"/>
        <v>18054364</v>
      </c>
      <c r="G40" s="45">
        <f t="shared" si="4"/>
        <v>8408793</v>
      </c>
      <c r="H40" s="46">
        <f t="shared" si="4"/>
        <v>8408793</v>
      </c>
      <c r="I40" s="48">
        <v>-11462068</v>
      </c>
      <c r="J40" s="49">
        <f>+J38+J39</f>
        <v>93259082</v>
      </c>
      <c r="K40" s="45">
        <f>+K38+K39</f>
        <v>91635327</v>
      </c>
      <c r="L40" s="46">
        <f>+L38+L39</f>
        <v>78650505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23724147</v>
      </c>
      <c r="F6" s="21">
        <v>42000000</v>
      </c>
      <c r="G6" s="19">
        <v>48980000</v>
      </c>
      <c r="H6" s="20">
        <v>48980000</v>
      </c>
      <c r="I6" s="22">
        <v>32789325</v>
      </c>
      <c r="J6" s="23">
        <v>49770000</v>
      </c>
      <c r="K6" s="19">
        <v>66150000</v>
      </c>
      <c r="L6" s="20">
        <v>70119000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255979</v>
      </c>
      <c r="F7" s="21">
        <v>300000</v>
      </c>
      <c r="G7" s="19">
        <v>227125</v>
      </c>
      <c r="H7" s="20">
        <v>227125</v>
      </c>
      <c r="I7" s="22">
        <v>240927</v>
      </c>
      <c r="J7" s="23">
        <v>308890</v>
      </c>
      <c r="K7" s="19">
        <v>402500</v>
      </c>
      <c r="L7" s="20">
        <v>414000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38807899</v>
      </c>
      <c r="F8" s="21">
        <v>66874726</v>
      </c>
      <c r="G8" s="19">
        <v>74509000</v>
      </c>
      <c r="H8" s="20">
        <v>74509000</v>
      </c>
      <c r="I8" s="22">
        <v>71596493</v>
      </c>
      <c r="J8" s="23">
        <v>44159500</v>
      </c>
      <c r="K8" s="19">
        <v>68714250</v>
      </c>
      <c r="L8" s="20">
        <v>74050000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333845000</v>
      </c>
      <c r="F9" s="21">
        <v>395059000</v>
      </c>
      <c r="G9" s="19">
        <v>402359000</v>
      </c>
      <c r="H9" s="20">
        <v>402359000</v>
      </c>
      <c r="I9" s="22">
        <v>361329176</v>
      </c>
      <c r="J9" s="23">
        <v>403233000</v>
      </c>
      <c r="K9" s="19">
        <v>378664000</v>
      </c>
      <c r="L9" s="20">
        <v>367028000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94915000</v>
      </c>
      <c r="F10" s="21">
        <v>70562000</v>
      </c>
      <c r="G10" s="19">
        <v>90609000</v>
      </c>
      <c r="H10" s="20">
        <v>90609000</v>
      </c>
      <c r="I10" s="22">
        <v>94109000</v>
      </c>
      <c r="J10" s="23">
        <v>69358000</v>
      </c>
      <c r="K10" s="19">
        <v>72707000</v>
      </c>
      <c r="L10" s="20">
        <v>79112000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1517240</v>
      </c>
      <c r="F11" s="21">
        <v>6590000</v>
      </c>
      <c r="G11" s="19">
        <v>5000000</v>
      </c>
      <c r="H11" s="20">
        <v>5000000</v>
      </c>
      <c r="I11" s="22">
        <v>2095667</v>
      </c>
      <c r="J11" s="23">
        <v>3500000</v>
      </c>
      <c r="K11" s="19">
        <v>3800000</v>
      </c>
      <c r="L11" s="20">
        <v>4000000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-595356761</v>
      </c>
      <c r="F14" s="21">
        <v>-348132983</v>
      </c>
      <c r="G14" s="19">
        <v>-395313517</v>
      </c>
      <c r="H14" s="20">
        <v>-395313517</v>
      </c>
      <c r="I14" s="22">
        <v>-591404532</v>
      </c>
      <c r="J14" s="23">
        <v>-418118872</v>
      </c>
      <c r="K14" s="19">
        <v>-409438057</v>
      </c>
      <c r="L14" s="20">
        <v>-403417202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-4329989</v>
      </c>
      <c r="G16" s="19">
        <v>-3079500</v>
      </c>
      <c r="H16" s="20">
        <v>-3079500</v>
      </c>
      <c r="I16" s="22">
        <v>0</v>
      </c>
      <c r="J16" s="23">
        <v>-3080000</v>
      </c>
      <c r="K16" s="19">
        <v>-3221680</v>
      </c>
      <c r="L16" s="20">
        <v>-3366656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-102291496</v>
      </c>
      <c r="F17" s="29">
        <f t="shared" si="0"/>
        <v>228922754</v>
      </c>
      <c r="G17" s="27">
        <f t="shared" si="0"/>
        <v>223291108</v>
      </c>
      <c r="H17" s="30">
        <f t="shared" si="0"/>
        <v>223291108</v>
      </c>
      <c r="I17" s="29">
        <f t="shared" si="0"/>
        <v>-29243944</v>
      </c>
      <c r="J17" s="31">
        <f t="shared" si="0"/>
        <v>149130518</v>
      </c>
      <c r="K17" s="27">
        <f t="shared" si="0"/>
        <v>177778013</v>
      </c>
      <c r="L17" s="28">
        <f t="shared" si="0"/>
        <v>187939142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-93987386</v>
      </c>
      <c r="F26" s="21">
        <v>-271533492</v>
      </c>
      <c r="G26" s="19">
        <v>-259232619</v>
      </c>
      <c r="H26" s="20">
        <v>-259232619</v>
      </c>
      <c r="I26" s="22">
        <v>-51125275</v>
      </c>
      <c r="J26" s="23">
        <v>-179042350</v>
      </c>
      <c r="K26" s="19">
        <v>-179968560</v>
      </c>
      <c r="L26" s="20">
        <v>-194940908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-93987386</v>
      </c>
      <c r="F27" s="29">
        <f t="shared" si="1"/>
        <v>-271533492</v>
      </c>
      <c r="G27" s="27">
        <f t="shared" si="1"/>
        <v>-259232619</v>
      </c>
      <c r="H27" s="28">
        <f t="shared" si="1"/>
        <v>-259232619</v>
      </c>
      <c r="I27" s="30">
        <f t="shared" si="1"/>
        <v>-51125275</v>
      </c>
      <c r="J27" s="31">
        <f t="shared" si="1"/>
        <v>-179042350</v>
      </c>
      <c r="K27" s="27">
        <f t="shared" si="1"/>
        <v>-179968560</v>
      </c>
      <c r="L27" s="28">
        <f t="shared" si="1"/>
        <v>-194940908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-196278882</v>
      </c>
      <c r="F38" s="35">
        <f t="shared" si="3"/>
        <v>-42610738</v>
      </c>
      <c r="G38" s="33">
        <f t="shared" si="3"/>
        <v>-35941511</v>
      </c>
      <c r="H38" s="34">
        <f t="shared" si="3"/>
        <v>-35941511</v>
      </c>
      <c r="I38" s="36">
        <f t="shared" si="3"/>
        <v>-80369219</v>
      </c>
      <c r="J38" s="37">
        <f t="shared" si="3"/>
        <v>-29911832</v>
      </c>
      <c r="K38" s="33">
        <f t="shared" si="3"/>
        <v>-2190547</v>
      </c>
      <c r="L38" s="34">
        <f t="shared" si="3"/>
        <v>-7001766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101006930</v>
      </c>
      <c r="G39" s="33">
        <v>101006930</v>
      </c>
      <c r="H39" s="34">
        <v>101006930</v>
      </c>
      <c r="I39" s="36">
        <v>6712398</v>
      </c>
      <c r="J39" s="37">
        <v>60507517</v>
      </c>
      <c r="K39" s="33">
        <v>30199468</v>
      </c>
      <c r="L39" s="34">
        <v>27594479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-196278882</v>
      </c>
      <c r="F40" s="47">
        <f t="shared" si="4"/>
        <v>58396192</v>
      </c>
      <c r="G40" s="45">
        <f t="shared" si="4"/>
        <v>65065419</v>
      </c>
      <c r="H40" s="46">
        <f t="shared" si="4"/>
        <v>65065419</v>
      </c>
      <c r="I40" s="48">
        <v>-66944423</v>
      </c>
      <c r="J40" s="49">
        <f>+J38+J39</f>
        <v>30595685</v>
      </c>
      <c r="K40" s="45">
        <f>+K38+K39</f>
        <v>28008921</v>
      </c>
      <c r="L40" s="46">
        <f>+L38+L39</f>
        <v>20592713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73674448</v>
      </c>
      <c r="E6" s="20">
        <v>71402558</v>
      </c>
      <c r="F6" s="21">
        <v>88949841</v>
      </c>
      <c r="G6" s="19">
        <v>121559799</v>
      </c>
      <c r="H6" s="20">
        <v>121559799</v>
      </c>
      <c r="I6" s="22">
        <v>133281741</v>
      </c>
      <c r="J6" s="23">
        <v>232327301</v>
      </c>
      <c r="K6" s="19">
        <v>243158643</v>
      </c>
      <c r="L6" s="20">
        <v>254364291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15148553</v>
      </c>
      <c r="E7" s="20">
        <v>12136903</v>
      </c>
      <c r="F7" s="21">
        <v>15543800</v>
      </c>
      <c r="G7" s="19">
        <v>22259912</v>
      </c>
      <c r="H7" s="20">
        <v>22259912</v>
      </c>
      <c r="I7" s="22">
        <v>15010953</v>
      </c>
      <c r="J7" s="23">
        <v>33665924</v>
      </c>
      <c r="K7" s="19">
        <v>35220556</v>
      </c>
      <c r="L7" s="20">
        <v>36809676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19508200</v>
      </c>
      <c r="E8" s="20">
        <v>58863091</v>
      </c>
      <c r="F8" s="21">
        <v>224584858</v>
      </c>
      <c r="G8" s="19">
        <v>167152858</v>
      </c>
      <c r="H8" s="20">
        <v>167152858</v>
      </c>
      <c r="I8" s="22">
        <v>52040889</v>
      </c>
      <c r="J8" s="23">
        <v>133654832</v>
      </c>
      <c r="K8" s="19">
        <v>137571777</v>
      </c>
      <c r="L8" s="20">
        <v>143779293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502361095</v>
      </c>
      <c r="E9" s="20">
        <v>528418508</v>
      </c>
      <c r="F9" s="21">
        <v>593619000</v>
      </c>
      <c r="G9" s="19">
        <v>593429400</v>
      </c>
      <c r="H9" s="20">
        <v>593429400</v>
      </c>
      <c r="I9" s="22">
        <v>592217031</v>
      </c>
      <c r="J9" s="23">
        <v>635886200</v>
      </c>
      <c r="K9" s="19">
        <v>630124850</v>
      </c>
      <c r="L9" s="20">
        <v>610592577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105468447</v>
      </c>
      <c r="E10" s="20">
        <v>199758894</v>
      </c>
      <c r="F10" s="21">
        <v>148414000</v>
      </c>
      <c r="G10" s="19">
        <v>233166666</v>
      </c>
      <c r="H10" s="20">
        <v>233166666</v>
      </c>
      <c r="I10" s="22">
        <v>167064000</v>
      </c>
      <c r="J10" s="23">
        <v>185960800</v>
      </c>
      <c r="K10" s="19">
        <v>185025150</v>
      </c>
      <c r="L10" s="20">
        <v>139896150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8371919</v>
      </c>
      <c r="E11" s="20">
        <v>13418249</v>
      </c>
      <c r="F11" s="21">
        <v>9094955</v>
      </c>
      <c r="G11" s="19">
        <v>13767238</v>
      </c>
      <c r="H11" s="20">
        <v>13767238</v>
      </c>
      <c r="I11" s="22">
        <v>7505324</v>
      </c>
      <c r="J11" s="23">
        <v>9134331</v>
      </c>
      <c r="K11" s="19">
        <v>9554510</v>
      </c>
      <c r="L11" s="20">
        <v>9984463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-353605691</v>
      </c>
      <c r="E14" s="20">
        <v>-446062999</v>
      </c>
      <c r="F14" s="21">
        <v>-698299359</v>
      </c>
      <c r="G14" s="19">
        <v>-895029554</v>
      </c>
      <c r="H14" s="20">
        <v>-895029554</v>
      </c>
      <c r="I14" s="22">
        <v>-524614199</v>
      </c>
      <c r="J14" s="23">
        <v>-879203002</v>
      </c>
      <c r="K14" s="19">
        <v>-860311348</v>
      </c>
      <c r="L14" s="20">
        <v>-885370602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-4000000</v>
      </c>
      <c r="G15" s="19">
        <v>5320661</v>
      </c>
      <c r="H15" s="20">
        <v>5320661</v>
      </c>
      <c r="I15" s="22">
        <v>0</v>
      </c>
      <c r="J15" s="23">
        <v>15949201</v>
      </c>
      <c r="K15" s="19">
        <v>16682864</v>
      </c>
      <c r="L15" s="20">
        <v>17433593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370926971</v>
      </c>
      <c r="E17" s="28">
        <f t="shared" si="0"/>
        <v>437935204</v>
      </c>
      <c r="F17" s="29">
        <f t="shared" si="0"/>
        <v>377907095</v>
      </c>
      <c r="G17" s="27">
        <f t="shared" si="0"/>
        <v>261626980</v>
      </c>
      <c r="H17" s="30">
        <f t="shared" si="0"/>
        <v>261626980</v>
      </c>
      <c r="I17" s="29">
        <f t="shared" si="0"/>
        <v>442505739</v>
      </c>
      <c r="J17" s="31">
        <f t="shared" si="0"/>
        <v>367375587</v>
      </c>
      <c r="K17" s="27">
        <f t="shared" si="0"/>
        <v>397027002</v>
      </c>
      <c r="L17" s="28">
        <f t="shared" si="0"/>
        <v>327489441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-51262095</v>
      </c>
      <c r="H24" s="20">
        <v>-51262095</v>
      </c>
      <c r="I24" s="22">
        <v>-53452630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-156875546</v>
      </c>
      <c r="E26" s="20">
        <v>-226722518</v>
      </c>
      <c r="F26" s="21">
        <v>-299863483</v>
      </c>
      <c r="G26" s="19">
        <v>-426211521</v>
      </c>
      <c r="H26" s="20">
        <v>-426211521</v>
      </c>
      <c r="I26" s="22">
        <v>-406795623</v>
      </c>
      <c r="J26" s="23">
        <v>-352748523</v>
      </c>
      <c r="K26" s="19">
        <v>-262611145</v>
      </c>
      <c r="L26" s="20">
        <v>-223269741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-156875546</v>
      </c>
      <c r="E27" s="28">
        <f t="shared" si="1"/>
        <v>-226722518</v>
      </c>
      <c r="F27" s="29">
        <f t="shared" si="1"/>
        <v>-299863483</v>
      </c>
      <c r="G27" s="27">
        <f t="shared" si="1"/>
        <v>-477473616</v>
      </c>
      <c r="H27" s="28">
        <f t="shared" si="1"/>
        <v>-477473616</v>
      </c>
      <c r="I27" s="30">
        <f t="shared" si="1"/>
        <v>-460248253</v>
      </c>
      <c r="J27" s="31">
        <f t="shared" si="1"/>
        <v>-352748523</v>
      </c>
      <c r="K27" s="27">
        <f t="shared" si="1"/>
        <v>-262611145</v>
      </c>
      <c r="L27" s="28">
        <f t="shared" si="1"/>
        <v>-223269741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100000000</v>
      </c>
      <c r="G31" s="19">
        <v>100000000</v>
      </c>
      <c r="H31" s="20">
        <v>100000000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96120087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-10000000</v>
      </c>
      <c r="G35" s="19">
        <v>-10000000</v>
      </c>
      <c r="H35" s="20">
        <v>-10000000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90000000</v>
      </c>
      <c r="G36" s="27">
        <f t="shared" si="2"/>
        <v>90000000</v>
      </c>
      <c r="H36" s="28">
        <f t="shared" si="2"/>
        <v>90000000</v>
      </c>
      <c r="I36" s="30">
        <f t="shared" si="2"/>
        <v>96120087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214051425</v>
      </c>
      <c r="E38" s="34">
        <f t="shared" si="3"/>
        <v>211212686</v>
      </c>
      <c r="F38" s="35">
        <f t="shared" si="3"/>
        <v>168043612</v>
      </c>
      <c r="G38" s="33">
        <f t="shared" si="3"/>
        <v>-125846636</v>
      </c>
      <c r="H38" s="34">
        <f t="shared" si="3"/>
        <v>-125846636</v>
      </c>
      <c r="I38" s="36">
        <f t="shared" si="3"/>
        <v>78377573</v>
      </c>
      <c r="J38" s="37">
        <f t="shared" si="3"/>
        <v>14627064</v>
      </c>
      <c r="K38" s="33">
        <f t="shared" si="3"/>
        <v>134415857</v>
      </c>
      <c r="L38" s="34">
        <f t="shared" si="3"/>
        <v>104219700</v>
      </c>
    </row>
    <row r="39" spans="1:12" ht="13.5" x14ac:dyDescent="0.25">
      <c r="A39" s="24" t="s">
        <v>47</v>
      </c>
      <c r="B39" s="18" t="s">
        <v>48</v>
      </c>
      <c r="C39" s="33">
        <v>213363199</v>
      </c>
      <c r="D39" s="33">
        <v>526258968</v>
      </c>
      <c r="E39" s="34">
        <v>186220185</v>
      </c>
      <c r="F39" s="35">
        <v>15216182</v>
      </c>
      <c r="G39" s="33">
        <v>218063411</v>
      </c>
      <c r="H39" s="34">
        <v>218063411</v>
      </c>
      <c r="I39" s="36">
        <v>218617626</v>
      </c>
      <c r="J39" s="37">
        <v>218063410</v>
      </c>
      <c r="K39" s="33">
        <v>235320650</v>
      </c>
      <c r="L39" s="34">
        <v>372487672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213363199</v>
      </c>
      <c r="D40" s="45">
        <f t="shared" si="4"/>
        <v>740310393</v>
      </c>
      <c r="E40" s="46">
        <f t="shared" si="4"/>
        <v>397432871</v>
      </c>
      <c r="F40" s="47">
        <f t="shared" si="4"/>
        <v>183259794</v>
      </c>
      <c r="G40" s="45">
        <f t="shared" si="4"/>
        <v>92216775</v>
      </c>
      <c r="H40" s="46">
        <f t="shared" si="4"/>
        <v>92216775</v>
      </c>
      <c r="I40" s="48">
        <v>515058610</v>
      </c>
      <c r="J40" s="49">
        <f>+J38+J39</f>
        <v>232690474</v>
      </c>
      <c r="K40" s="45">
        <f>+K38+K39</f>
        <v>369736507</v>
      </c>
      <c r="L40" s="46">
        <f>+L38+L39</f>
        <v>476707372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63553578</v>
      </c>
      <c r="D7" s="19">
        <v>57852237</v>
      </c>
      <c r="E7" s="20">
        <v>42048312</v>
      </c>
      <c r="F7" s="21">
        <v>65249109</v>
      </c>
      <c r="G7" s="19">
        <v>65113535</v>
      </c>
      <c r="H7" s="20">
        <v>65113535</v>
      </c>
      <c r="I7" s="22">
        <v>44764930</v>
      </c>
      <c r="J7" s="23">
        <v>69033265</v>
      </c>
      <c r="K7" s="19">
        <v>71184528</v>
      </c>
      <c r="L7" s="20">
        <v>75222087</v>
      </c>
    </row>
    <row r="8" spans="1:12" ht="13.5" x14ac:dyDescent="0.25">
      <c r="A8" s="24" t="s">
        <v>23</v>
      </c>
      <c r="B8" s="18" t="s">
        <v>19</v>
      </c>
      <c r="C8" s="19">
        <v>110904563</v>
      </c>
      <c r="D8" s="19">
        <v>-341845998</v>
      </c>
      <c r="E8" s="20">
        <v>779298675</v>
      </c>
      <c r="F8" s="21">
        <v>2219319</v>
      </c>
      <c r="G8" s="19">
        <v>3641088</v>
      </c>
      <c r="H8" s="20">
        <v>3641088</v>
      </c>
      <c r="I8" s="22">
        <v>84365673</v>
      </c>
      <c r="J8" s="23">
        <v>3801585</v>
      </c>
      <c r="K8" s="19">
        <v>4098228</v>
      </c>
      <c r="L8" s="20">
        <v>4285338</v>
      </c>
    </row>
    <row r="9" spans="1:12" ht="13.5" x14ac:dyDescent="0.25">
      <c r="A9" s="24" t="s">
        <v>24</v>
      </c>
      <c r="B9" s="18" t="s">
        <v>25</v>
      </c>
      <c r="C9" s="19">
        <v>5068921</v>
      </c>
      <c r="D9" s="19">
        <v>10480000</v>
      </c>
      <c r="E9" s="20">
        <v>333903905</v>
      </c>
      <c r="F9" s="21">
        <v>1118176990</v>
      </c>
      <c r="G9" s="19">
        <v>1113363524</v>
      </c>
      <c r="H9" s="20">
        <v>1113363524</v>
      </c>
      <c r="I9" s="22">
        <v>1083580000</v>
      </c>
      <c r="J9" s="23">
        <v>1182156750</v>
      </c>
      <c r="K9" s="19">
        <v>1259451372</v>
      </c>
      <c r="L9" s="20">
        <v>1385816667</v>
      </c>
    </row>
    <row r="10" spans="1:12" ht="13.5" x14ac:dyDescent="0.25">
      <c r="A10" s="24" t="s">
        <v>26</v>
      </c>
      <c r="B10" s="18" t="s">
        <v>25</v>
      </c>
      <c r="C10" s="19">
        <v>365494000</v>
      </c>
      <c r="D10" s="19">
        <v>262623000</v>
      </c>
      <c r="E10" s="20">
        <v>496451000</v>
      </c>
      <c r="F10" s="21">
        <v>551608010</v>
      </c>
      <c r="G10" s="19">
        <v>517156474</v>
      </c>
      <c r="H10" s="20">
        <v>517156474</v>
      </c>
      <c r="I10" s="22">
        <v>435849000</v>
      </c>
      <c r="J10" s="23">
        <v>567661250</v>
      </c>
      <c r="K10" s="19">
        <v>579996168</v>
      </c>
      <c r="L10" s="20">
        <v>581231250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191595</v>
      </c>
      <c r="E11" s="20">
        <v>54256659</v>
      </c>
      <c r="F11" s="21">
        <v>22612418</v>
      </c>
      <c r="G11" s="19">
        <v>68991908</v>
      </c>
      <c r="H11" s="20">
        <v>68991908</v>
      </c>
      <c r="I11" s="22">
        <v>76355898</v>
      </c>
      <c r="J11" s="23">
        <v>51033573</v>
      </c>
      <c r="K11" s="19">
        <v>53330084</v>
      </c>
      <c r="L11" s="20">
        <v>55729938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-1197282164</v>
      </c>
      <c r="D14" s="19">
        <v>-1806321041</v>
      </c>
      <c r="E14" s="20">
        <v>-1674002589</v>
      </c>
      <c r="F14" s="21">
        <v>-1026187581</v>
      </c>
      <c r="G14" s="19">
        <v>-1158781340</v>
      </c>
      <c r="H14" s="20">
        <v>-1158781340</v>
      </c>
      <c r="I14" s="22">
        <v>-2422355176</v>
      </c>
      <c r="J14" s="23">
        <v>-1039482421</v>
      </c>
      <c r="K14" s="19">
        <v>-1182128218</v>
      </c>
      <c r="L14" s="20">
        <v>-1302088830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-652261102</v>
      </c>
      <c r="D17" s="27">
        <f t="shared" ref="D17:L17" si="0">SUM(D6:D16)</f>
        <v>-1817020207</v>
      </c>
      <c r="E17" s="28">
        <f t="shared" si="0"/>
        <v>31955962</v>
      </c>
      <c r="F17" s="29">
        <f t="shared" si="0"/>
        <v>733678265</v>
      </c>
      <c r="G17" s="27">
        <f t="shared" si="0"/>
        <v>609485189</v>
      </c>
      <c r="H17" s="30">
        <f t="shared" si="0"/>
        <v>609485189</v>
      </c>
      <c r="I17" s="29">
        <f t="shared" si="0"/>
        <v>-697439675</v>
      </c>
      <c r="J17" s="31">
        <f t="shared" si="0"/>
        <v>834204002</v>
      </c>
      <c r="K17" s="27">
        <f t="shared" si="0"/>
        <v>785932162</v>
      </c>
      <c r="L17" s="28">
        <f t="shared" si="0"/>
        <v>800196450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452812</v>
      </c>
      <c r="G21" s="39">
        <v>452812</v>
      </c>
      <c r="H21" s="40">
        <v>452812</v>
      </c>
      <c r="I21" s="22">
        <v>0</v>
      </c>
      <c r="J21" s="41">
        <v>675000</v>
      </c>
      <c r="K21" s="39">
        <v>705375</v>
      </c>
      <c r="L21" s="40">
        <v>737116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10351108</v>
      </c>
      <c r="D24" s="19">
        <v>-368568981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-347733606</v>
      </c>
      <c r="D26" s="19">
        <v>-350024849</v>
      </c>
      <c r="E26" s="20">
        <v>-260991862</v>
      </c>
      <c r="F26" s="21">
        <v>-593743325</v>
      </c>
      <c r="G26" s="19">
        <v>-569617873</v>
      </c>
      <c r="H26" s="20">
        <v>-569617873</v>
      </c>
      <c r="I26" s="22">
        <v>-419401144</v>
      </c>
      <c r="J26" s="23">
        <v>-688963396</v>
      </c>
      <c r="K26" s="19">
        <v>-632796167</v>
      </c>
      <c r="L26" s="20">
        <v>-633412250</v>
      </c>
    </row>
    <row r="27" spans="1:12" ht="13.5" x14ac:dyDescent="0.25">
      <c r="A27" s="25" t="s">
        <v>39</v>
      </c>
      <c r="B27" s="26" t="s">
        <v>19</v>
      </c>
      <c r="C27" s="27">
        <f>SUM(C21:C26)</f>
        <v>-337382498</v>
      </c>
      <c r="D27" s="27">
        <f t="shared" ref="D27:L27" si="1">SUM(D21:D26)</f>
        <v>-718593830</v>
      </c>
      <c r="E27" s="28">
        <f t="shared" si="1"/>
        <v>-260991862</v>
      </c>
      <c r="F27" s="29">
        <f t="shared" si="1"/>
        <v>-593290513</v>
      </c>
      <c r="G27" s="27">
        <f t="shared" si="1"/>
        <v>-569165061</v>
      </c>
      <c r="H27" s="28">
        <f t="shared" si="1"/>
        <v>-569165061</v>
      </c>
      <c r="I27" s="30">
        <f t="shared" si="1"/>
        <v>-419401144</v>
      </c>
      <c r="J27" s="31">
        <f t="shared" si="1"/>
        <v>-688288396</v>
      </c>
      <c r="K27" s="27">
        <f t="shared" si="1"/>
        <v>-632090792</v>
      </c>
      <c r="L27" s="28">
        <f t="shared" si="1"/>
        <v>-632675134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-989643600</v>
      </c>
      <c r="D38" s="33">
        <f t="shared" ref="D38:L38" si="3">+D17+D27+D36</f>
        <v>-2535614037</v>
      </c>
      <c r="E38" s="34">
        <f t="shared" si="3"/>
        <v>-229035900</v>
      </c>
      <c r="F38" s="35">
        <f t="shared" si="3"/>
        <v>140387752</v>
      </c>
      <c r="G38" s="33">
        <f t="shared" si="3"/>
        <v>40320128</v>
      </c>
      <c r="H38" s="34">
        <f t="shared" si="3"/>
        <v>40320128</v>
      </c>
      <c r="I38" s="36">
        <f t="shared" si="3"/>
        <v>-1116840819</v>
      </c>
      <c r="J38" s="37">
        <f t="shared" si="3"/>
        <v>145915606</v>
      </c>
      <c r="K38" s="33">
        <f t="shared" si="3"/>
        <v>153841370</v>
      </c>
      <c r="L38" s="34">
        <f t="shared" si="3"/>
        <v>167521316</v>
      </c>
    </row>
    <row r="39" spans="1:12" ht="13.5" x14ac:dyDescent="0.25">
      <c r="A39" s="24" t="s">
        <v>47</v>
      </c>
      <c r="B39" s="18" t="s">
        <v>48</v>
      </c>
      <c r="C39" s="33">
        <v>180697745</v>
      </c>
      <c r="D39" s="33">
        <v>366046679</v>
      </c>
      <c r="E39" s="34">
        <v>398158928</v>
      </c>
      <c r="F39" s="35">
        <v>275962309</v>
      </c>
      <c r="G39" s="33">
        <v>928392314</v>
      </c>
      <c r="H39" s="34">
        <v>928392314</v>
      </c>
      <c r="I39" s="36">
        <v>0</v>
      </c>
      <c r="J39" s="37">
        <v>411569616</v>
      </c>
      <c r="K39" s="33">
        <v>633790933</v>
      </c>
      <c r="L39" s="34">
        <v>746532989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-808945855</v>
      </c>
      <c r="D40" s="45">
        <f t="shared" si="4"/>
        <v>-2169567358</v>
      </c>
      <c r="E40" s="46">
        <f t="shared" si="4"/>
        <v>169123028</v>
      </c>
      <c r="F40" s="47">
        <f t="shared" si="4"/>
        <v>416350061</v>
      </c>
      <c r="G40" s="45">
        <f t="shared" si="4"/>
        <v>968712442</v>
      </c>
      <c r="H40" s="46">
        <f t="shared" si="4"/>
        <v>968712442</v>
      </c>
      <c r="I40" s="48">
        <v>348551915</v>
      </c>
      <c r="J40" s="49">
        <f>+J38+J39</f>
        <v>557485222</v>
      </c>
      <c r="K40" s="45">
        <f>+K38+K39</f>
        <v>787632303</v>
      </c>
      <c r="L40" s="46">
        <f>+L38+L39</f>
        <v>914054305</v>
      </c>
    </row>
    <row r="41" spans="1:12" ht="13.5" x14ac:dyDescent="0.25">
      <c r="A41" s="50" t="s">
        <v>77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49732D7-F1DB-4608-B9B4-CFF08F8C73F1}"/>
</file>

<file path=customXml/itemProps2.xml><?xml version="1.0" encoding="utf-8"?>
<ds:datastoreItem xmlns:ds="http://schemas.openxmlformats.org/officeDocument/2006/customXml" ds:itemID="{44C64FA7-9F27-4E1D-BAA6-0593295804C3}"/>
</file>

<file path=customXml/itemProps3.xml><?xml version="1.0" encoding="utf-8"?>
<ds:datastoreItem xmlns:ds="http://schemas.openxmlformats.org/officeDocument/2006/customXml" ds:itemID="{EE59DA55-6A65-4954-8D9C-185E340E9D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2024-08-20T13:11:27Z</dcterms:created>
  <dcterms:modified xsi:type="dcterms:W3CDTF">2024-08-20T13:15:05Z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